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G\Tài liệu cháy kho Bến Súc\"/>
    </mc:Choice>
  </mc:AlternateContent>
  <xr:revisionPtr revIDLastSave="0" documentId="13_ncr:1_{16070150-5695-4F0D-AE62-D65409CC6954}" xr6:coauthVersionLast="47" xr6:coauthVersionMax="47" xr10:uidLastSave="{00000000-0000-0000-0000-000000000000}"/>
  <bookViews>
    <workbookView xWindow="-110" yWindow="-110" windowWidth="19420" windowHeight="10420" tabRatio="888" xr2:uid="{00000000-000D-0000-FFFF-FFFF00000000}"/>
  </bookViews>
  <sheets>
    <sheet name="Tồn đầu kỳ" sheetId="23" r:id="rId1"/>
    <sheet name="Nhập trong kỳ" sheetId="13" r:id="rId2"/>
    <sheet name="Xuất trong kỳ" sheetId="14" r:id="rId3"/>
    <sheet name="NXT tổng hợp" sheetId="17" r:id="rId4"/>
    <sheet name="Biên bản kiểm kê kho" sheetId="19" r:id="rId5"/>
    <sheet name="Bảng tổng hợp" sheetId="21" r:id="rId6"/>
    <sheet name="Phụ lục" sheetId="22" r:id="rId7"/>
  </sheets>
  <definedNames>
    <definedName name="_xlnm._FilterDatabase" localSheetId="1" hidden="1">'Nhập trong kỳ'!$A$8:$G$83</definedName>
    <definedName name="_xlnm.Print_Titles" localSheetId="5">'Bảng tổng hợp'!#REF!</definedName>
    <definedName name="_xlnm.Print_Titles" localSheetId="4">'Biên bản kiểm kê kho'!$15:$16</definedName>
    <definedName name="_xlnm.Print_Titles" localSheetId="1">'Nhập trong kỳ'!$8:$8</definedName>
    <definedName name="_xlnm.Print_Titles" localSheetId="3">'NXT tổng hợp'!$7:$8</definedName>
    <definedName name="_xlnm.Print_Titles" localSheetId="0">'Tồn đầu kỳ'!$7:$8</definedName>
    <definedName name="_xlnm.Print_Titles" localSheetId="2">'Xuất trong kỳ'!$7:$7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9" i="23" l="1"/>
  <c r="D48" i="23"/>
  <c r="A20" i="23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D16" i="23"/>
  <c r="D12" i="23"/>
  <c r="E26" i="22" l="1"/>
  <c r="F25" i="22"/>
  <c r="G25" i="22" s="1"/>
  <c r="I25" i="22" s="1"/>
  <c r="L25" i="22" s="1"/>
  <c r="F24" i="22"/>
  <c r="G24" i="22" s="1"/>
  <c r="I24" i="22" s="1"/>
  <c r="L24" i="22" s="1"/>
  <c r="K23" i="22"/>
  <c r="G23" i="22"/>
  <c r="I23" i="22" s="1"/>
  <c r="L23" i="22" s="1"/>
  <c r="F23" i="22"/>
  <c r="G22" i="22"/>
  <c r="I22" i="22" s="1"/>
  <c r="L22" i="22" s="1"/>
  <c r="F22" i="22"/>
  <c r="G21" i="22"/>
  <c r="I21" i="22" s="1"/>
  <c r="L21" i="22" s="1"/>
  <c r="F21" i="22"/>
  <c r="G20" i="22"/>
  <c r="I20" i="22" s="1"/>
  <c r="L20" i="22" s="1"/>
  <c r="F20" i="22"/>
  <c r="G19" i="22"/>
  <c r="I19" i="22" s="1"/>
  <c r="L19" i="22" s="1"/>
  <c r="F19" i="22"/>
  <c r="G18" i="22"/>
  <c r="I18" i="22" s="1"/>
  <c r="L18" i="22" s="1"/>
  <c r="F18" i="22"/>
  <c r="L17" i="22"/>
  <c r="K17" i="22"/>
  <c r="I17" i="22"/>
  <c r="G17" i="22"/>
  <c r="F17" i="22"/>
  <c r="K16" i="22"/>
  <c r="G16" i="22"/>
  <c r="I16" i="22" s="1"/>
  <c r="L16" i="22" s="1"/>
  <c r="F16" i="22"/>
  <c r="L15" i="22"/>
  <c r="I15" i="22"/>
  <c r="G15" i="22"/>
  <c r="F15" i="22"/>
  <c r="F14" i="22"/>
  <c r="G14" i="22" s="1"/>
  <c r="I14" i="22" s="1"/>
  <c r="G13" i="22"/>
  <c r="I13" i="22" s="1"/>
  <c r="F13" i="22"/>
  <c r="G12" i="22"/>
  <c r="I12" i="22" s="1"/>
  <c r="L12" i="22" s="1"/>
  <c r="F12" i="22"/>
  <c r="G11" i="22"/>
  <c r="I11" i="22" s="1"/>
  <c r="L11" i="22" s="1"/>
  <c r="F11" i="22"/>
  <c r="L10" i="22"/>
  <c r="K10" i="22"/>
  <c r="I10" i="22"/>
  <c r="G10" i="22"/>
  <c r="F10" i="22"/>
  <c r="F9" i="22"/>
  <c r="G9" i="22" s="1"/>
  <c r="I9" i="22" s="1"/>
  <c r="L9" i="22" s="1"/>
  <c r="K8" i="22"/>
  <c r="F8" i="22"/>
  <c r="G8" i="22" s="1"/>
  <c r="I8" i="22" s="1"/>
  <c r="K7" i="22"/>
  <c r="K26" i="22" s="1"/>
  <c r="I7" i="22"/>
  <c r="J7" i="22" s="1"/>
  <c r="G7" i="22"/>
  <c r="D52" i="14"/>
  <c r="F86" i="13"/>
  <c r="F29" i="21"/>
  <c r="D29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10" i="21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17" i="19"/>
  <c r="F41" i="19"/>
  <c r="G41" i="19"/>
  <c r="H41" i="19"/>
  <c r="I41" i="19"/>
  <c r="J41" i="19"/>
  <c r="L41" i="19"/>
  <c r="E41" i="19"/>
  <c r="G26" i="22" l="1"/>
  <c r="J13" i="22"/>
  <c r="L13" i="22" s="1"/>
  <c r="J14" i="22"/>
  <c r="L14" i="22" s="1"/>
  <c r="J8" i="22"/>
  <c r="L8" i="22" s="1"/>
  <c r="L7" i="22"/>
  <c r="I26" i="22"/>
  <c r="K41" i="19"/>
  <c r="I48" i="17"/>
  <c r="K47" i="17"/>
  <c r="I40" i="17"/>
  <c r="J33" i="17"/>
  <c r="K33" i="17" s="1"/>
  <c r="N33" i="17"/>
  <c r="I33" i="17" s="1"/>
  <c r="K28" i="17"/>
  <c r="I20" i="17"/>
  <c r="O49" i="17"/>
  <c r="M49" i="17"/>
  <c r="L49" i="17"/>
  <c r="F49" i="17"/>
  <c r="I14" i="17"/>
  <c r="I10" i="17"/>
  <c r="D49" i="17"/>
  <c r="J48" i="17"/>
  <c r="J47" i="17"/>
  <c r="E47" i="17"/>
  <c r="N46" i="17"/>
  <c r="I46" i="17" s="1"/>
  <c r="J46" i="17"/>
  <c r="E46" i="17"/>
  <c r="N45" i="17"/>
  <c r="E45" i="17" s="1"/>
  <c r="J45" i="17"/>
  <c r="N44" i="17"/>
  <c r="J44" i="17"/>
  <c r="N43" i="17"/>
  <c r="I43" i="17" s="1"/>
  <c r="J43" i="17"/>
  <c r="N41" i="17"/>
  <c r="I41" i="17" s="1"/>
  <c r="J41" i="17"/>
  <c r="J40" i="17"/>
  <c r="N39" i="17"/>
  <c r="J39" i="17"/>
  <c r="N38" i="17"/>
  <c r="I38" i="17" s="1"/>
  <c r="J38" i="17"/>
  <c r="N37" i="17"/>
  <c r="I37" i="17" s="1"/>
  <c r="J37" i="17"/>
  <c r="E37" i="17"/>
  <c r="N36" i="17"/>
  <c r="E36" i="17" s="1"/>
  <c r="J36" i="17"/>
  <c r="I36" i="17"/>
  <c r="N35" i="17"/>
  <c r="J35" i="17"/>
  <c r="G35" i="17"/>
  <c r="N32" i="17"/>
  <c r="I32" i="17" s="1"/>
  <c r="J32" i="17"/>
  <c r="E32" i="17"/>
  <c r="N30" i="17"/>
  <c r="E30" i="17" s="1"/>
  <c r="J30" i="17"/>
  <c r="N29" i="17"/>
  <c r="J29" i="17"/>
  <c r="J28" i="17"/>
  <c r="N27" i="17"/>
  <c r="J27" i="17"/>
  <c r="N25" i="17"/>
  <c r="I25" i="17" s="1"/>
  <c r="J25" i="17"/>
  <c r="K25" i="17" s="1"/>
  <c r="E25" i="17"/>
  <c r="N23" i="17"/>
  <c r="J23" i="17"/>
  <c r="N22" i="17"/>
  <c r="E22" i="17" s="1"/>
  <c r="J22" i="17"/>
  <c r="N21" i="17"/>
  <c r="G21" i="17" s="1"/>
  <c r="J21" i="17"/>
  <c r="A21" i="17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H16" i="17"/>
  <c r="H15" i="17"/>
  <c r="H14" i="17"/>
  <c r="H13" i="17"/>
  <c r="H11" i="17"/>
  <c r="H10" i="17"/>
  <c r="H49" i="17" s="1"/>
  <c r="J26" i="22" l="1"/>
  <c r="L26" i="22"/>
  <c r="G37" i="17"/>
  <c r="E41" i="17"/>
  <c r="E43" i="17"/>
  <c r="K43" i="17"/>
  <c r="A34" i="17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J49" i="17"/>
  <c r="A33" i="17"/>
  <c r="G33" i="17"/>
  <c r="E23" i="17"/>
  <c r="E49" i="17" s="1"/>
  <c r="E38" i="17"/>
  <c r="K39" i="17"/>
  <c r="K46" i="17"/>
  <c r="K23" i="17"/>
  <c r="K29" i="17"/>
  <c r="G32" i="17"/>
  <c r="K35" i="17"/>
  <c r="G43" i="17"/>
  <c r="G22" i="17"/>
  <c r="K44" i="17"/>
  <c r="K38" i="17"/>
  <c r="K41" i="17"/>
  <c r="K45" i="17"/>
  <c r="K22" i="17"/>
  <c r="I23" i="17"/>
  <c r="I49" i="17" s="1"/>
  <c r="K30" i="17"/>
  <c r="K32" i="17"/>
  <c r="K37" i="17"/>
  <c r="G44" i="17"/>
  <c r="I45" i="17"/>
  <c r="I22" i="17"/>
  <c r="G25" i="17"/>
  <c r="K27" i="17"/>
  <c r="G29" i="17"/>
  <c r="I30" i="17"/>
  <c r="K36" i="17"/>
  <c r="G38" i="17"/>
  <c r="G41" i="17"/>
  <c r="I21" i="17"/>
  <c r="I27" i="17"/>
  <c r="I29" i="17"/>
  <c r="I35" i="17"/>
  <c r="I39" i="17"/>
  <c r="I44" i="17"/>
  <c r="G27" i="17"/>
  <c r="K21" i="17"/>
  <c r="E27" i="17"/>
  <c r="E29" i="17"/>
  <c r="E35" i="17"/>
  <c r="E39" i="17"/>
  <c r="G49" i="17" l="1"/>
  <c r="K49" i="17"/>
  <c r="D51" i="14" l="1"/>
  <c r="D19" i="14"/>
  <c r="D15" i="14"/>
  <c r="G80" i="13"/>
  <c r="F80" i="13"/>
  <c r="G72" i="13"/>
  <c r="F72" i="13"/>
  <c r="G68" i="13"/>
  <c r="F68" i="13"/>
  <c r="G52" i="13"/>
  <c r="F52" i="13"/>
  <c r="G48" i="13"/>
  <c r="F48" i="13"/>
  <c r="G39" i="13"/>
  <c r="F39" i="13"/>
  <c r="F85" i="13" s="1"/>
  <c r="G33" i="13"/>
  <c r="F33" i="13"/>
  <c r="G27" i="13"/>
  <c r="F27" i="13"/>
  <c r="G23" i="13"/>
  <c r="F23" i="13"/>
  <c r="G17" i="13"/>
  <c r="F17" i="13"/>
  <c r="G13" i="13"/>
  <c r="F13" i="13"/>
  <c r="G10" i="13"/>
  <c r="F10" i="13"/>
  <c r="F37" i="13" l="1"/>
</calcChain>
</file>

<file path=xl/sharedStrings.xml><?xml version="1.0" encoding="utf-8"?>
<sst xmlns="http://schemas.openxmlformats.org/spreadsheetml/2006/main" count="803" uniqueCount="334">
  <si>
    <t>MST: 0301438580</t>
  </si>
  <si>
    <t>STT</t>
  </si>
  <si>
    <t>REFRON</t>
  </si>
  <si>
    <t>DY</t>
  </si>
  <si>
    <t>BESTCOOL</t>
  </si>
  <si>
    <t>REFRIGERANT</t>
  </si>
  <si>
    <t>KALTON</t>
  </si>
  <si>
    <t>AGAS</t>
  </si>
  <si>
    <t>Công ty TNHH TM Thanh Kim Long</t>
  </si>
  <si>
    <t>ĐVT</t>
  </si>
  <si>
    <t>Gas R134 Agas</t>
  </si>
  <si>
    <t>Gas R134 Kalton 3,4 kg</t>
  </si>
  <si>
    <t xml:space="preserve">Gas R134 Kalton </t>
  </si>
  <si>
    <t>Gas R22 Agas 13,6 kg</t>
  </si>
  <si>
    <t>Gas R22 Refrigerant 13,6 kg</t>
  </si>
  <si>
    <t>Gas R22 Refron 13,6 kg</t>
  </si>
  <si>
    <t>Gas R141B</t>
  </si>
  <si>
    <t>Gas R22 Refrigerant 22,7 kg</t>
  </si>
  <si>
    <t>Gas R22 Agas 22,7 kg</t>
  </si>
  <si>
    <t>Gas R22 Bestcool 22,7 kg</t>
  </si>
  <si>
    <t>Gas R22 Refron 22,7 kg</t>
  </si>
  <si>
    <t>Gas R404 Agas</t>
  </si>
  <si>
    <t xml:space="preserve">Gas R404 Kalton </t>
  </si>
  <si>
    <t>Gas R404 JH Trung Quốc</t>
  </si>
  <si>
    <t>Gas R407 Agas</t>
  </si>
  <si>
    <t xml:space="preserve">Gas R407 Kalton </t>
  </si>
  <si>
    <t>Gas R407 JH Trung Quốc</t>
  </si>
  <si>
    <t>Gas R410 Agas</t>
  </si>
  <si>
    <t xml:space="preserve">Gas R410 Kalton </t>
  </si>
  <si>
    <t>Gas R410 Kalton 5,6 kg</t>
  </si>
  <si>
    <t>Gas R410 Refron</t>
  </si>
  <si>
    <t>Gas R507 Agas</t>
  </si>
  <si>
    <t xml:space="preserve">Gas R32 Bestcool </t>
  </si>
  <si>
    <t>Gas R600A</t>
  </si>
  <si>
    <t>Gas R134 DY</t>
  </si>
  <si>
    <t>Gas R410 DY</t>
  </si>
  <si>
    <t>Gas R22 DY 13,6 kg</t>
  </si>
  <si>
    <t>Gas R22 DY 22,7 kg</t>
  </si>
  <si>
    <t>Gas R32 DY 3,0 kg</t>
  </si>
  <si>
    <t>Loại tiền: VND</t>
  </si>
  <si>
    <t>Mã hàng</t>
  </si>
  <si>
    <t>Tên hàng</t>
  </si>
  <si>
    <t>Số dư đầu kỳ</t>
  </si>
  <si>
    <t>Nhập trong kỳ</t>
  </si>
  <si>
    <t>Xuất trong kỳ</t>
  </si>
  <si>
    <t>Dư cuối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</si>
  <si>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</si>
  <si>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</si>
  <si>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</si>
  <si>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</si>
  <si>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</si>
  <si>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</si>
  <si>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</si>
  <si>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</si>
  <si>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</si>
  <si>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</si>
  <si>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</si>
  <si>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</si>
  <si>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</si>
  <si>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Từ ngày 01/01/2017 đến hết ngày 22/06/2017</t>
  </si>
  <si>
    <t>Stt</t>
  </si>
  <si>
    <t>Ngày tháng</t>
  </si>
  <si>
    <t>Số hóa đơn Chứng từ</t>
  </si>
  <si>
    <t>Đvt</t>
  </si>
  <si>
    <t xml:space="preserve">Số lượng </t>
  </si>
  <si>
    <t>Tháng 6</t>
  </si>
  <si>
    <t>14</t>
  </si>
  <si>
    <t>15</t>
  </si>
  <si>
    <t>Tháng 1</t>
  </si>
  <si>
    <t>Tháng 2</t>
  </si>
  <si>
    <t>Tháng 3</t>
  </si>
  <si>
    <t>Tháng 4</t>
  </si>
  <si>
    <t>Tháng 5</t>
  </si>
  <si>
    <t>Thành tiền (VND)</t>
  </si>
  <si>
    <t>Hàng hoá thiệt hại</t>
  </si>
  <si>
    <t xml:space="preserve">Đơn giá </t>
  </si>
  <si>
    <t xml:space="preserve">Thành tiền </t>
  </si>
  <si>
    <t>Bình</t>
  </si>
  <si>
    <t>R134A</t>
  </si>
  <si>
    <t>R410A</t>
  </si>
  <si>
    <t>R404A</t>
  </si>
  <si>
    <t>"</t>
  </si>
  <si>
    <t>R407C</t>
  </si>
  <si>
    <t>51 Đoàn Như Hài, P12, Q4, TpHCM</t>
  </si>
  <si>
    <t>101212420631</t>
  </si>
  <si>
    <t>101227140340</t>
  </si>
  <si>
    <t>101231103300</t>
  </si>
  <si>
    <t>101264935810</t>
  </si>
  <si>
    <t>SD</t>
  </si>
  <si>
    <t>101265071720</t>
  </si>
  <si>
    <t>101269252600</t>
  </si>
  <si>
    <t>101280757760</t>
  </si>
  <si>
    <t>R22</t>
  </si>
  <si>
    <t>101280889621</t>
  </si>
  <si>
    <t>101292279911</t>
  </si>
  <si>
    <t>101291959201</t>
  </si>
  <si>
    <t>101291658901</t>
  </si>
  <si>
    <t>13/03/2017</t>
  </si>
  <si>
    <t>101291629351</t>
  </si>
  <si>
    <t>101291718033</t>
  </si>
  <si>
    <t>101289905251</t>
  </si>
  <si>
    <t>16</t>
  </si>
  <si>
    <t>17</t>
  </si>
  <si>
    <t>101299221000</t>
  </si>
  <si>
    <t>101299124031</t>
  </si>
  <si>
    <t>101302609000</t>
  </si>
  <si>
    <t>101306684251</t>
  </si>
  <si>
    <t>101320905710</t>
  </si>
  <si>
    <t>101321590420</t>
  </si>
  <si>
    <t>101319710220</t>
  </si>
  <si>
    <t>101321671951</t>
  </si>
  <si>
    <t>101329021030</t>
  </si>
  <si>
    <t>101331309440</t>
  </si>
  <si>
    <t>101349512830</t>
  </si>
  <si>
    <t>101349212862</t>
  </si>
  <si>
    <t>101356932611</t>
  </si>
  <si>
    <t>ICOOL</t>
  </si>
  <si>
    <t>KALTECH</t>
  </si>
  <si>
    <t>101383286100</t>
  </si>
  <si>
    <t>101381011211</t>
  </si>
  <si>
    <t>101380287850</t>
  </si>
  <si>
    <t>101411898230</t>
  </si>
  <si>
    <t>101405440251</t>
  </si>
  <si>
    <t>101411721241</t>
  </si>
  <si>
    <t>101413364951</t>
  </si>
  <si>
    <t>101413109931</t>
  </si>
  <si>
    <t>101413191611</t>
  </si>
  <si>
    <t>101412996750</t>
  </si>
  <si>
    <t>101430456154</t>
  </si>
  <si>
    <t>101446909800</t>
  </si>
  <si>
    <t>101460132320</t>
  </si>
  <si>
    <t>101442496632</t>
  </si>
  <si>
    <t>101460485231</t>
  </si>
  <si>
    <t>R600A</t>
  </si>
  <si>
    <t>R22, 50LB</t>
  </si>
  <si>
    <t>R22, 30LB</t>
  </si>
  <si>
    <t>101460277701</t>
  </si>
  <si>
    <t>R32, 3KG</t>
  </si>
  <si>
    <t>101296987042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</si>
  <si>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</si>
  <si>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</si>
  <si>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</si>
  <si>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</si>
  <si>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</si>
  <si>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</si>
  <si>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</si>
  <si>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</si>
  <si>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</si>
  <si>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</si>
  <si>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</si>
  <si>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Người Lập Biên Bản</t>
  </si>
  <si>
    <t>Giám Đốc</t>
  </si>
  <si>
    <t xml:space="preserve">  (ký, ghi rõ họ tên)</t>
  </si>
  <si>
    <t xml:space="preserve">                 Giám Đốc</t>
  </si>
  <si>
    <t xml:space="preserve"> (ký, ghi rõ họ tên)</t>
  </si>
  <si>
    <t>Bồn</t>
  </si>
  <si>
    <t>Cộng</t>
  </si>
  <si>
    <t>Gas R22 Kalton 13,6 kg</t>
  </si>
  <si>
    <t>Gas R22 DY 950 kg</t>
  </si>
  <si>
    <t>Gas R410 DY 780 kg</t>
  </si>
  <si>
    <t>Kho 1 - Bến Súc - Sotrane Sài Gòn</t>
  </si>
  <si>
    <t>Kho 3 - Bến Súc - Sotrane Sài Gòn</t>
  </si>
  <si>
    <t>Kho 5 - Bến Súc - Sotrane Sài Gòn</t>
  </si>
  <si>
    <t>Số
lượng</t>
  </si>
  <si>
    <t>Thành
tiền</t>
  </si>
  <si>
    <t>Kiểm kê 
tốt</t>
  </si>
  <si>
    <t>Gas R22 Bestcool 950 kg</t>
  </si>
  <si>
    <t>Gas R22 Icool 926 kg</t>
  </si>
  <si>
    <t>Gas R410 DY 740 kg</t>
  </si>
  <si>
    <t>Gas R410 Bestcool 750 kg</t>
  </si>
  <si>
    <t>Gas R410 Icool 710 kg</t>
  </si>
  <si>
    <t>BẢNG TỔNG HỢP NHẬP KHO HÀNG HÓA</t>
  </si>
  <si>
    <t>Từ 01/01/2017 đến 22/06/2017</t>
  </si>
  <si>
    <t>Tổng nhập kho 1</t>
  </si>
  <si>
    <t>Tổng nhập kho 5</t>
  </si>
  <si>
    <t>(ký, ghi rõ họ tên)</t>
  </si>
  <si>
    <t>BẢNG TỔNG HỢP XuẤT KHO HÀNG HÓA</t>
  </si>
  <si>
    <t>Từ ngày 01/01/2017 đến 22/06/2017</t>
  </si>
  <si>
    <t>29</t>
  </si>
  <si>
    <t>BẢNG TỔNG HỢP NHẬP - XuẤT - TỒN HÀNG HÓA TẠI KHO BẾN SÚC</t>
  </si>
  <si>
    <t>Coâng ty TNHH TM Thanh Kim Long</t>
  </si>
  <si>
    <t>51 Ñoaøn Nhö Haøi, P12, Q4, HCM</t>
  </si>
  <si>
    <t>Maãu soá 05-VT</t>
  </si>
  <si>
    <t>(Ñaõ ban haønh theo QÑ soá: 15/2006/QÑ-BTC</t>
  </si>
  <si>
    <t>ngaøy 20/03/2006 cuûa Boä tröôûng BTC)</t>
  </si>
  <si>
    <t>BIEÂN BAÛN KIEÅM KEÂ HAØNG HOÙA</t>
  </si>
  <si>
    <t>06/2017</t>
  </si>
  <si>
    <t>COÂNG TY TNHH TM THANH KIM LONG</t>
  </si>
  <si>
    <t>- Thôøi ñieåm kieåm keâ 24h00  ngaøy 22/06/2017 taïi kho Beán Suùc soá 1B Hoaøng Dieäu, P13, Q4, TP HCM</t>
  </si>
  <si>
    <t>- Boä phaän kieåm keâ goàm:</t>
  </si>
  <si>
    <t>1. Oâng</t>
  </si>
  <si>
    <t>Nguyeãn Ngoïc Vinh</t>
  </si>
  <si>
    <t>Chöùc vuï:</t>
  </si>
  <si>
    <t>Tröôûng kho Beán Suùc</t>
  </si>
  <si>
    <t>2. Baø</t>
  </si>
  <si>
    <t>Vuõ Thò Thuûy</t>
  </si>
  <si>
    <t>Keá toaùn kho</t>
  </si>
  <si>
    <t>3. Baø:</t>
  </si>
  <si>
    <t>Nguyeãn Thò Hueä</t>
  </si>
  <si>
    <t>Thuû kho</t>
  </si>
  <si>
    <t>4. Baø:</t>
  </si>
  <si>
    <t>Voõ Thò Phöông Trang</t>
  </si>
  <si>
    <t>Nhaân vieân Cty TNHH TM Thanh Kim Long</t>
  </si>
  <si>
    <t>TEÂN HAØNG</t>
  </si>
  <si>
    <t>ÑVT</t>
  </si>
  <si>
    <t>GAS 13,6 KG AÁN THÖÔØNG ( REFRIGERANT)</t>
  </si>
  <si>
    <t>136AT</t>
  </si>
  <si>
    <t>GAS 13,6 KG REFRON</t>
  </si>
  <si>
    <t>GAS 134 DY</t>
  </si>
  <si>
    <t>GAS 134 KALTON</t>
  </si>
  <si>
    <t>BÌNH</t>
  </si>
  <si>
    <t>THEO SOÅ
KEÁ TOAÙN</t>
  </si>
  <si>
    <t>SOÁ
LÖÔÏNG</t>
  </si>
  <si>
    <t>THAØNH
TIEÀN</t>
  </si>
  <si>
    <t>THEO KIEÅM KEÂ
HAØNG TOÁT</t>
  </si>
  <si>
    <t>THEO KIEÅM KEÂ
HAØNG CÖÙU VÔÙT</t>
  </si>
  <si>
    <t>HAØNG TOÅN THAÁT</t>
  </si>
  <si>
    <t>GAS 134 KALTON 3,4 KG</t>
  </si>
  <si>
    <t>GAS 141 B</t>
  </si>
  <si>
    <t>GAS 22,7 KG AGAS</t>
  </si>
  <si>
    <t>GHI
CHUÙ</t>
  </si>
  <si>
    <t>GAS 22,7 KG AÁN THÖÔØNG ( REFRIGERANT)</t>
  </si>
  <si>
    <t>GAS 22,7 KG DY DEÏP</t>
  </si>
  <si>
    <t>GAS 22,7 KG DY TROØN</t>
  </si>
  <si>
    <t>GAS 22,7 KG REFRON</t>
  </si>
  <si>
    <t>GAS 32 DY x 3,0</t>
  </si>
  <si>
    <t>GAS 404 KALTON</t>
  </si>
  <si>
    <t>GAS 404 TRUNG QUOÁC</t>
  </si>
  <si>
    <t>GAS 407 AGAS</t>
  </si>
  <si>
    <t>GAS 407 KALTON</t>
  </si>
  <si>
    <t>GAS 407 TRUNG QUOÁC</t>
  </si>
  <si>
    <t>GAS 410 AGAS</t>
  </si>
  <si>
    <t>GAS 410 DY</t>
  </si>
  <si>
    <t>GAS 410 KALTON</t>
  </si>
  <si>
    <t>GAS 410 REFRON</t>
  </si>
  <si>
    <t>GAS 507 AGAS</t>
  </si>
  <si>
    <t>GAS R 32 AIR BEST</t>
  </si>
  <si>
    <t>GAS R 600 A</t>
  </si>
  <si>
    <t>136REFRON</t>
  </si>
  <si>
    <t>134DY</t>
  </si>
  <si>
    <t>134KALTON</t>
  </si>
  <si>
    <t>134KALTON3KG4</t>
  </si>
  <si>
    <t>141B</t>
  </si>
  <si>
    <t>227AGAS</t>
  </si>
  <si>
    <t>227AT</t>
  </si>
  <si>
    <t>227DYDEP</t>
  </si>
  <si>
    <t>227DYTRON</t>
  </si>
  <si>
    <t>227REFRON</t>
  </si>
  <si>
    <t>32DYX3,0</t>
  </si>
  <si>
    <t>404KALTON</t>
  </si>
  <si>
    <t>404TQ</t>
  </si>
  <si>
    <t>407AGAS</t>
  </si>
  <si>
    <t>407KALTON</t>
  </si>
  <si>
    <t>407TQ</t>
  </si>
  <si>
    <t>410AGAS</t>
  </si>
  <si>
    <t>410DY</t>
  </si>
  <si>
    <t>410KALTON</t>
  </si>
  <si>
    <t>410REFRON</t>
  </si>
  <si>
    <t>507AGAS</t>
  </si>
  <si>
    <t>R32AIRBEST</t>
  </si>
  <si>
    <t>TOÅNG COÄNG</t>
  </si>
  <si>
    <t>MAÕ
HAØNG</t>
  </si>
  <si>
    <t>KHAÙCH HAØNG</t>
  </si>
  <si>
    <t>THUÛ KHO</t>
  </si>
  <si>
    <t>Ngaøy 22 thaùng 06 naêm 2017</t>
  </si>
  <si>
    <t>TRÖÔÛNG KHO</t>
  </si>
  <si>
    <t>BAÛNG TOÅNG HÔÏP HAØNG HOÙA THIEÄT HAÏI</t>
  </si>
  <si>
    <t>- Thôøi ñieåm thieät haïi ngaøy 22/06/2017 taïi kho Beán Suùc soá 1B Hoaøng Dieäu, P13, Q4, TP HCM</t>
  </si>
  <si>
    <t>SOÁ LÖÔÏNG</t>
  </si>
  <si>
    <t xml:space="preserve">ÑÔN GIAÙ </t>
  </si>
  <si>
    <t>THAØNH TIEÀN</t>
  </si>
  <si>
    <t>GHI CHUÙ</t>
  </si>
  <si>
    <t>GAS R134 DY</t>
  </si>
  <si>
    <t>GAS R134 KALTON</t>
  </si>
  <si>
    <t>GAS R134 KALTON 3,4 KG</t>
  </si>
  <si>
    <t>GAS R22 REFRIGERANT 13,6 KG</t>
  </si>
  <si>
    <t>GAS R22 REFRON 13,6 KG</t>
  </si>
  <si>
    <t>GAS R22 REFRIGERANT 22,7 KG</t>
  </si>
  <si>
    <t>GAS R22 AGAS 22,7 KG</t>
  </si>
  <si>
    <t>GAS R22 DY 22,7 KG</t>
  </si>
  <si>
    <t>GAS R22 REFRON 22,7 KG</t>
  </si>
  <si>
    <t>GAS R404 KALTON</t>
  </si>
  <si>
    <t>GAS R404 JH TRUNG QUOÁC</t>
  </si>
  <si>
    <t>GAS R407 AGAS</t>
  </si>
  <si>
    <t>GAS R407 KALTON</t>
  </si>
  <si>
    <t>GAS R407 JH TRUNG QUOÁC</t>
  </si>
  <si>
    <t>GAS R410 KALTON</t>
  </si>
  <si>
    <t>GAS R410 REFRON</t>
  </si>
  <si>
    <t>GAS R410 DY</t>
  </si>
  <si>
    <t>GAS R507 AGAS</t>
  </si>
  <si>
    <t>GAS R32 BESTCOOL</t>
  </si>
  <si>
    <t>COÄNG</t>
  </si>
  <si>
    <t>NGÖÔØI LAÄP BIEÅU</t>
  </si>
  <si>
    <t>GIAÙM ÑOÁC</t>
  </si>
  <si>
    <t>Huyønh Tuaán Quang</t>
  </si>
  <si>
    <t>Lai Thò Uùt</t>
  </si>
  <si>
    <t>Tổng nhập các kho</t>
  </si>
  <si>
    <t>Cộng kho 3</t>
  </si>
  <si>
    <t>Cộng kho 1</t>
  </si>
  <si>
    <t>Cộng kho 5</t>
  </si>
  <si>
    <t xml:space="preserve">Cộng các kho </t>
  </si>
  <si>
    <r>
      <t>PHỤ LỤC GIAÙ TRÒ HAØNG HOÙA BÒ CHAÙY TAÏI KHO 5</t>
    </r>
    <r>
      <rPr>
        <b/>
        <vertAlign val="superscript"/>
        <sz val="20"/>
        <color theme="1"/>
        <rFont val="VNI-Times"/>
      </rPr>
      <t xml:space="preserve">A </t>
    </r>
    <r>
      <rPr>
        <b/>
        <sz val="20"/>
        <color theme="1"/>
        <rFont val="VNI-Times"/>
      </rPr>
      <t>- BEÁN SUÙC</t>
    </r>
  </si>
  <si>
    <t>Tôø khai</t>
  </si>
  <si>
    <t>Thöông
hieäu</t>
  </si>
  <si>
    <t>Teân haøng
qui caùch</t>
  </si>
  <si>
    <t>Soá
bình</t>
  </si>
  <si>
    <t>Ñôn giaù
USD/bình</t>
  </si>
  <si>
    <t>Trò giaù
USD</t>
  </si>
  <si>
    <t>Tyû giaù</t>
  </si>
  <si>
    <t>Thaønh tieàn</t>
  </si>
  <si>
    <t>Thueá nhaäp
khaåu</t>
  </si>
  <si>
    <t>Thueá moâi
tröôøng</t>
  </si>
  <si>
    <t>Giaù trò
toån thaát</t>
  </si>
  <si>
    <t>6=4x5</t>
  </si>
  <si>
    <t>8=6x7</t>
  </si>
  <si>
    <t>11=8+9+10</t>
  </si>
  <si>
    <t>R22 x 13,6 kg</t>
  </si>
  <si>
    <t>R22 x 22,7 kg</t>
  </si>
  <si>
    <t>R410 x 11,3 kg</t>
  </si>
  <si>
    <t>R410 x 11,3kg</t>
  </si>
  <si>
    <t>R134 x 13,6 kg</t>
  </si>
  <si>
    <t>9335/KVI</t>
  </si>
  <si>
    <t>JH</t>
  </si>
  <si>
    <t>R404 x 10,9 kg</t>
  </si>
  <si>
    <t>R407 x 11,3 kg</t>
  </si>
  <si>
    <t>R32 x 10 kg</t>
  </si>
  <si>
    <t>R134 x 3,4 kg</t>
  </si>
  <si>
    <t>R507 x 11,3 kg</t>
  </si>
  <si>
    <t>TP.HOÀ CHÍ MINH, NGAØY 10/07/2017</t>
  </si>
  <si>
    <t>BẢNG TỔNG HỢP HÀNG HÓA TỒN ĐẦU KỲ</t>
  </si>
  <si>
    <t xml:space="preserve">Ngày 01/01/2017 </t>
  </si>
  <si>
    <t>Tồn đầu kỳ</t>
  </si>
  <si>
    <t>Số lượng</t>
  </si>
  <si>
    <t>Cộng các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</si>
</sst>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[$-1010000]d/m/yyyy;@"/>
    <numFmt numFmtId="167" formatCode="[$-F800]dddd\,\ mmmm\ dd\,\ yyyy"/>
  </numFmts>
  <fonts count="44" x14ac:knownFonts="1">
    <font>
      <sz val="12"/>
      <color theme="1"/>
      <name val="VNI-Times"/>
      <family val="2"/>
    </font>
    <font>
      <sz val="12"/>
      <color theme="1"/>
      <name val="VNI-Times"/>
      <family val="2"/>
    </font>
    <font>
      <b/>
      <sz val="12"/>
      <color theme="1"/>
      <name val="VNI-Times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VNI-Times"/>
    </font>
    <font>
      <sz val="11"/>
      <color theme="1"/>
      <name val="VNI-Times"/>
      <family val="2"/>
    </font>
    <font>
      <sz val="11"/>
      <color theme="1"/>
      <name val="Arial"/>
      <family val="2"/>
    </font>
    <font>
      <sz val="14"/>
      <color theme="1"/>
      <name val="Times New Roman"/>
      <family val="1"/>
    </font>
    <font>
      <sz val="14"/>
      <color theme="1"/>
      <name val="VNI-Times"/>
      <family val="2"/>
    </font>
    <font>
      <b/>
      <sz val="20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14"/>
      <color theme="1"/>
      <name val="VNI-Times"/>
    </font>
    <font>
      <b/>
      <sz val="20"/>
      <color theme="1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VNI-Times"/>
      <family val="2"/>
    </font>
    <font>
      <b/>
      <sz val="11"/>
      <color theme="1"/>
      <name val="Arial"/>
      <family val="2"/>
    </font>
    <font>
      <sz val="8"/>
      <color theme="1"/>
      <name val="VNI-Times"/>
      <family val="2"/>
    </font>
    <font>
      <b/>
      <sz val="18"/>
      <color theme="1"/>
      <name val="VNI-Times"/>
    </font>
    <font>
      <sz val="10"/>
      <color theme="1"/>
      <name val="VNI-Times"/>
    </font>
    <font>
      <b/>
      <sz val="13"/>
      <color theme="1"/>
      <name val="VNI-Times"/>
    </font>
    <font>
      <b/>
      <sz val="11"/>
      <color theme="1"/>
      <name val="VNI-Times"/>
    </font>
    <font>
      <i/>
      <sz val="12"/>
      <color theme="1"/>
      <name val="VNI-Times"/>
    </font>
    <font>
      <b/>
      <sz val="20"/>
      <color theme="1"/>
      <name val="VNI-Times"/>
    </font>
    <font>
      <b/>
      <vertAlign val="superscript"/>
      <sz val="20"/>
      <color theme="1"/>
      <name val="VNI-Times"/>
    </font>
    <font>
      <sz val="12"/>
      <name val="Arial"/>
      <family val="2"/>
    </font>
    <font>
      <sz val="14"/>
      <name val="Times New Roman"/>
      <family val="1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8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7" fillId="3" borderId="1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5" fontId="2" fillId="0" borderId="1" xfId="0" applyNumberFormat="1" applyFont="1" applyBorder="1"/>
    <xf numFmtId="0" fontId="0" fillId="0" borderId="0" xfId="0" applyBorder="1"/>
    <xf numFmtId="0" fontId="14" fillId="0" borderId="0" xfId="0" applyFont="1"/>
    <xf numFmtId="164" fontId="13" fillId="0" borderId="3" xfId="1" applyFont="1" applyBorder="1" applyAlignment="1">
      <alignment horizontal="center"/>
    </xf>
    <xf numFmtId="164" fontId="13" fillId="0" borderId="3" xfId="1" applyFont="1" applyBorder="1"/>
    <xf numFmtId="0" fontId="17" fillId="0" borderId="0" xfId="0" applyFont="1"/>
    <xf numFmtId="0" fontId="17" fillId="0" borderId="0" xfId="0" applyFont="1" applyAlignment="1">
      <alignment vertical="center"/>
    </xf>
    <xf numFmtId="165" fontId="17" fillId="0" borderId="0" xfId="0" applyNumberFormat="1" applyFont="1"/>
    <xf numFmtId="0" fontId="18" fillId="0" borderId="0" xfId="0" quotePrefix="1" applyFont="1" applyFill="1" applyBorder="1"/>
    <xf numFmtId="165" fontId="18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9" fillId="0" borderId="0" xfId="0" applyFont="1"/>
    <xf numFmtId="0" fontId="19" fillId="0" borderId="0" xfId="0" applyFont="1"/>
    <xf numFmtId="0" fontId="3" fillId="0" borderId="6" xfId="0" applyFont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20" fillId="0" borderId="0" xfId="0" applyFont="1"/>
    <xf numFmtId="165" fontId="3" fillId="0" borderId="6" xfId="1" applyNumberFormat="1" applyFont="1" applyBorder="1"/>
    <xf numFmtId="164" fontId="22" fillId="0" borderId="5" xfId="1" applyFont="1" applyBorder="1" applyAlignment="1">
      <alignment horizontal="center" vertical="center"/>
    </xf>
    <xf numFmtId="164" fontId="22" fillId="0" borderId="6" xfId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3" fontId="11" fillId="2" borderId="6" xfId="1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top"/>
    </xf>
    <xf numFmtId="0" fontId="13" fillId="2" borderId="6" xfId="0" applyFont="1" applyFill="1" applyBorder="1" applyAlignment="1">
      <alignment horizontal="center"/>
    </xf>
    <xf numFmtId="3" fontId="15" fillId="2" borderId="6" xfId="1" applyNumberFormat="1" applyFont="1" applyFill="1" applyBorder="1" applyAlignment="1">
      <alignment horizontal="right" vertical="center"/>
    </xf>
    <xf numFmtId="165" fontId="0" fillId="0" borderId="6" xfId="1" applyNumberFormat="1" applyFont="1" applyBorder="1"/>
    <xf numFmtId="49" fontId="13" fillId="0" borderId="6" xfId="0" applyNumberFormat="1" applyFont="1" applyFill="1" applyBorder="1" applyAlignment="1">
      <alignment horizontal="center" vertical="center"/>
    </xf>
    <xf numFmtId="3" fontId="14" fillId="2" borderId="6" xfId="1" applyNumberFormat="1" applyFont="1" applyFill="1" applyBorder="1" applyAlignment="1">
      <alignment horizontal="right" vertical="center"/>
    </xf>
    <xf numFmtId="165" fontId="8" fillId="2" borderId="6" xfId="1" applyNumberFormat="1" applyFont="1" applyFill="1" applyBorder="1"/>
    <xf numFmtId="0" fontId="13" fillId="2" borderId="6" xfId="0" applyFont="1" applyFill="1" applyBorder="1" applyAlignment="1">
      <alignment horizontal="center" vertical="top"/>
    </xf>
    <xf numFmtId="0" fontId="13" fillId="2" borderId="6" xfId="0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0" fillId="2" borderId="0" xfId="0" applyFont="1" applyFill="1" applyBorder="1"/>
    <xf numFmtId="0" fontId="0" fillId="2" borderId="0" xfId="0" applyFill="1" applyBorder="1"/>
    <xf numFmtId="3" fontId="0" fillId="2" borderId="0" xfId="0" applyNumberFormat="1" applyFill="1" applyBorder="1"/>
    <xf numFmtId="165" fontId="0" fillId="2" borderId="0" xfId="1" applyNumberFormat="1" applyFont="1" applyFill="1" applyBorder="1"/>
    <xf numFmtId="0" fontId="0" fillId="2" borderId="0" xfId="0" applyFill="1"/>
    <xf numFmtId="165" fontId="9" fillId="2" borderId="1" xfId="1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14" fontId="7" fillId="2" borderId="6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0" fontId="13" fillId="2" borderId="6" xfId="0" quotePrefix="1" applyFont="1" applyFill="1" applyBorder="1" applyAlignment="1">
      <alignment horizontal="center"/>
    </xf>
    <xf numFmtId="165" fontId="9" fillId="2" borderId="6" xfId="1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/>
    <xf numFmtId="0" fontId="13" fillId="2" borderId="6" xfId="0" quotePrefix="1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3" fontId="0" fillId="2" borderId="6" xfId="0" applyNumberFormat="1" applyFill="1" applyBorder="1"/>
    <xf numFmtId="165" fontId="0" fillId="2" borderId="6" xfId="1" applyNumberFormat="1" applyFont="1" applyFill="1" applyBorder="1"/>
    <xf numFmtId="14" fontId="6" fillId="2" borderId="6" xfId="0" quotePrefix="1" applyNumberFormat="1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0" fontId="13" fillId="2" borderId="7" xfId="0" quotePrefix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top"/>
    </xf>
    <xf numFmtId="3" fontId="14" fillId="2" borderId="7" xfId="1" applyNumberFormat="1" applyFont="1" applyFill="1" applyBorder="1" applyAlignment="1">
      <alignment horizontal="right" vertical="center"/>
    </xf>
    <xf numFmtId="165" fontId="8" fillId="2" borderId="7" xfId="1" applyNumberFormat="1" applyFont="1" applyFill="1" applyBorder="1"/>
    <xf numFmtId="3" fontId="2" fillId="2" borderId="1" xfId="0" applyNumberFormat="1" applyFont="1" applyFill="1" applyBorder="1"/>
    <xf numFmtId="0" fontId="0" fillId="2" borderId="0" xfId="0" quotePrefix="1" applyFill="1"/>
    <xf numFmtId="3" fontId="0" fillId="2" borderId="0" xfId="0" applyNumberFormat="1" applyFill="1"/>
    <xf numFmtId="165" fontId="0" fillId="2" borderId="0" xfId="1" applyNumberFormat="1" applyFont="1" applyFill="1"/>
    <xf numFmtId="0" fontId="3" fillId="2" borderId="0" xfId="0" applyFont="1" applyFill="1" applyBorder="1"/>
    <xf numFmtId="0" fontId="17" fillId="2" borderId="0" xfId="0" applyFont="1" applyFill="1"/>
    <xf numFmtId="3" fontId="24" fillId="2" borderId="6" xfId="0" applyNumberFormat="1" applyFont="1" applyFill="1" applyBorder="1"/>
    <xf numFmtId="0" fontId="4" fillId="2" borderId="0" xfId="0" applyFont="1" applyFill="1" applyBorder="1"/>
    <xf numFmtId="3" fontId="24" fillId="2" borderId="1" xfId="0" applyNumberFormat="1" applyFont="1" applyFill="1" applyBorder="1"/>
    <xf numFmtId="0" fontId="0" fillId="0" borderId="0" xfId="0" applyFont="1"/>
    <xf numFmtId="0" fontId="7" fillId="2" borderId="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165" fontId="16" fillId="0" borderId="6" xfId="1" applyNumberFormat="1" applyFont="1" applyBorder="1"/>
    <xf numFmtId="49" fontId="13" fillId="0" borderId="7" xfId="0" applyNumberFormat="1" applyFont="1" applyFill="1" applyBorder="1" applyAlignment="1">
      <alignment horizontal="center" vertical="center"/>
    </xf>
    <xf numFmtId="0" fontId="3" fillId="0" borderId="7" xfId="0" applyFont="1" applyBorder="1"/>
    <xf numFmtId="165" fontId="0" fillId="0" borderId="7" xfId="1" applyNumberFormat="1" applyFont="1" applyBorder="1"/>
    <xf numFmtId="0" fontId="0" fillId="0" borderId="7" xfId="0" applyBorder="1" applyAlignment="1">
      <alignment horizontal="center"/>
    </xf>
    <xf numFmtId="0" fontId="4" fillId="0" borderId="0" xfId="0" applyFont="1" applyFill="1" applyBorder="1"/>
    <xf numFmtId="0" fontId="27" fillId="2" borderId="1" xfId="0" applyFont="1" applyFill="1" applyBorder="1" applyAlignment="1">
      <alignment horizontal="center" vertical="center" wrapText="1"/>
    </xf>
    <xf numFmtId="165" fontId="27" fillId="2" borderId="1" xfId="1" applyNumberFormat="1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165" fontId="27" fillId="2" borderId="6" xfId="1" applyNumberFormat="1" applyFont="1" applyFill="1" applyBorder="1" applyAlignment="1">
      <alignment horizontal="center" vertical="center" wrapText="1"/>
    </xf>
    <xf numFmtId="164" fontId="23" fillId="0" borderId="5" xfId="1" applyFont="1" applyBorder="1" applyAlignment="1">
      <alignment horizontal="center" vertical="center"/>
    </xf>
    <xf numFmtId="164" fontId="23" fillId="0" borderId="5" xfId="1" applyFont="1" applyBorder="1" applyAlignment="1">
      <alignment horizontal="center" vertical="center" wrapText="1"/>
    </xf>
    <xf numFmtId="3" fontId="28" fillId="0" borderId="6" xfId="0" applyNumberFormat="1" applyFont="1" applyBorder="1"/>
    <xf numFmtId="164" fontId="23" fillId="2" borderId="5" xfId="1" applyFont="1" applyFill="1" applyBorder="1" applyAlignment="1">
      <alignment horizontal="center" vertical="center" wrapText="1"/>
    </xf>
    <xf numFmtId="164" fontId="23" fillId="2" borderId="5" xfId="1" applyFont="1" applyFill="1" applyBorder="1" applyAlignment="1">
      <alignment horizontal="center" vertical="center"/>
    </xf>
    <xf numFmtId="0" fontId="29" fillId="0" borderId="6" xfId="1" quotePrefix="1" applyNumberFormat="1" applyFont="1" applyBorder="1" applyAlignment="1">
      <alignment horizontal="center" vertical="center"/>
    </xf>
    <xf numFmtId="0" fontId="28" fillId="0" borderId="6" xfId="0" applyFont="1" applyBorder="1"/>
    <xf numFmtId="164" fontId="30" fillId="0" borderId="6" xfId="1" applyFont="1" applyBorder="1" applyAlignment="1">
      <alignment horizontal="center" vertical="center"/>
    </xf>
    <xf numFmtId="3" fontId="28" fillId="2" borderId="6" xfId="0" applyNumberFormat="1" applyFont="1" applyFill="1" applyBorder="1"/>
    <xf numFmtId="164" fontId="23" fillId="0" borderId="6" xfId="1" applyFont="1" applyBorder="1" applyAlignment="1">
      <alignment horizontal="center" vertical="center"/>
    </xf>
    <xf numFmtId="164" fontId="23" fillId="0" borderId="6" xfId="1" applyFont="1" applyBorder="1" applyAlignment="1">
      <alignment horizontal="center" vertical="center" wrapText="1"/>
    </xf>
    <xf numFmtId="164" fontId="23" fillId="2" borderId="6" xfId="1" applyFont="1" applyFill="1" applyBorder="1" applyAlignment="1">
      <alignment horizontal="center" vertical="center" wrapText="1"/>
    </xf>
    <xf numFmtId="164" fontId="23" fillId="2" borderId="6" xfId="1" applyFont="1" applyFill="1" applyBorder="1" applyAlignment="1">
      <alignment horizontal="center" vertical="center"/>
    </xf>
    <xf numFmtId="164" fontId="29" fillId="0" borderId="6" xfId="1" applyFont="1" applyBorder="1" applyAlignment="1">
      <alignment horizontal="center" vertical="center"/>
    </xf>
    <xf numFmtId="0" fontId="0" fillId="0" borderId="5" xfId="0" applyBorder="1"/>
    <xf numFmtId="0" fontId="0" fillId="0" borderId="11" xfId="0" applyBorder="1" applyAlignment="1">
      <alignment horizontal="center"/>
    </xf>
    <xf numFmtId="0" fontId="29" fillId="2" borderId="6" xfId="1" quotePrefix="1" applyNumberFormat="1" applyFont="1" applyFill="1" applyBorder="1" applyAlignment="1">
      <alignment horizontal="center" vertical="center"/>
    </xf>
    <xf numFmtId="0" fontId="28" fillId="2" borderId="6" xfId="0" applyFont="1" applyFill="1" applyBorder="1"/>
    <xf numFmtId="164" fontId="29" fillId="2" borderId="6" xfId="1" applyFont="1" applyFill="1" applyBorder="1" applyAlignment="1">
      <alignment horizontal="center" vertical="center"/>
    </xf>
    <xf numFmtId="3" fontId="28" fillId="2" borderId="6" xfId="0" applyNumberFormat="1" applyFont="1" applyFill="1" applyBorder="1" applyAlignment="1">
      <alignment horizontal="right"/>
    </xf>
    <xf numFmtId="165" fontId="28" fillId="2" borderId="6" xfId="1" applyNumberFormat="1" applyFont="1" applyFill="1" applyBorder="1"/>
    <xf numFmtId="0" fontId="28" fillId="2" borderId="6" xfId="1" applyNumberFormat="1" applyFont="1" applyFill="1" applyBorder="1"/>
    <xf numFmtId="0" fontId="31" fillId="2" borderId="6" xfId="0" applyFont="1" applyFill="1" applyBorder="1"/>
    <xf numFmtId="3" fontId="17" fillId="2" borderId="0" xfId="0" applyNumberFormat="1" applyFont="1" applyFill="1"/>
    <xf numFmtId="164" fontId="29" fillId="2" borderId="6" xfId="1" applyFont="1" applyFill="1" applyBorder="1" applyAlignment="1">
      <alignment vertical="center"/>
    </xf>
    <xf numFmtId="164" fontId="17" fillId="2" borderId="0" xfId="0" applyNumberFormat="1" applyFont="1" applyFill="1"/>
    <xf numFmtId="0" fontId="29" fillId="2" borderId="11" xfId="1" quotePrefix="1" applyNumberFormat="1" applyFont="1" applyFill="1" applyBorder="1" applyAlignment="1">
      <alignment horizontal="center" vertical="center"/>
    </xf>
    <xf numFmtId="0" fontId="28" fillId="2" borderId="11" xfId="0" applyFont="1" applyFill="1" applyBorder="1"/>
    <xf numFmtId="164" fontId="29" fillId="2" borderId="11" xfId="1" applyFont="1" applyFill="1" applyBorder="1" applyAlignment="1">
      <alignment horizontal="center" vertical="center"/>
    </xf>
    <xf numFmtId="3" fontId="28" fillId="2" borderId="11" xfId="0" applyNumberFormat="1" applyFont="1" applyFill="1" applyBorder="1"/>
    <xf numFmtId="165" fontId="28" fillId="2" borderId="11" xfId="1" applyNumberFormat="1" applyFont="1" applyFill="1" applyBorder="1"/>
    <xf numFmtId="0" fontId="31" fillId="2" borderId="11" xfId="0" applyFont="1" applyFill="1" applyBorder="1"/>
    <xf numFmtId="164" fontId="10" fillId="0" borderId="1" xfId="1" applyFont="1" applyBorder="1" applyAlignment="1">
      <alignment horizontal="center" vertical="center"/>
    </xf>
    <xf numFmtId="164" fontId="13" fillId="0" borderId="1" xfId="1" applyFont="1" applyBorder="1" applyAlignment="1">
      <alignment horizontal="center" vertical="center"/>
    </xf>
    <xf numFmtId="3" fontId="32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quotePrefix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165" fontId="0" fillId="0" borderId="12" xfId="1" applyNumberFormat="1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 applyAlignment="1"/>
    <xf numFmtId="0" fontId="0" fillId="0" borderId="13" xfId="0" applyBorder="1" applyAlignment="1">
      <alignment horizontal="center"/>
    </xf>
    <xf numFmtId="0" fontId="0" fillId="0" borderId="13" xfId="0" applyBorder="1"/>
    <xf numFmtId="165" fontId="0" fillId="0" borderId="13" xfId="1" applyNumberFormat="1" applyFont="1" applyBorder="1" applyAlignment="1">
      <alignment wrapText="1"/>
    </xf>
    <xf numFmtId="0" fontId="0" fillId="0" borderId="14" xfId="0" applyBorder="1" applyAlignment="1">
      <alignment horizontal="center"/>
    </xf>
    <xf numFmtId="0" fontId="0" fillId="0" borderId="14" xfId="0" applyBorder="1"/>
    <xf numFmtId="165" fontId="0" fillId="0" borderId="14" xfId="1" applyNumberFormat="1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34" fillId="0" borderId="0" xfId="0" applyFont="1" applyAlignment="1"/>
    <xf numFmtId="0" fontId="36" fillId="0" borderId="0" xfId="0" applyFont="1" applyAlignment="1"/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5" xfId="1" applyNumberFormat="1" applyFont="1" applyBorder="1"/>
    <xf numFmtId="165" fontId="0" fillId="0" borderId="6" xfId="0" applyNumberFormat="1" applyBorder="1" applyAlignment="1">
      <alignment horizontal="center"/>
    </xf>
    <xf numFmtId="0" fontId="0" fillId="0" borderId="11" xfId="0" applyBorder="1"/>
    <xf numFmtId="165" fontId="0" fillId="0" borderId="11" xfId="0" applyNumberFormat="1" applyBorder="1" applyAlignment="1">
      <alignment horizontal="center"/>
    </xf>
    <xf numFmtId="165" fontId="0" fillId="0" borderId="11" xfId="1" applyNumberFormat="1" applyFont="1" applyBorder="1"/>
    <xf numFmtId="0" fontId="2" fillId="0" borderId="0" xfId="0" applyFont="1"/>
    <xf numFmtId="0" fontId="36" fillId="0" borderId="1" xfId="0" applyFont="1" applyBorder="1" applyAlignment="1">
      <alignment horizontal="center"/>
    </xf>
    <xf numFmtId="0" fontId="38" fillId="0" borderId="0" xfId="0" quotePrefix="1" applyFont="1"/>
    <xf numFmtId="0" fontId="38" fillId="0" borderId="0" xfId="0" applyFont="1"/>
    <xf numFmtId="0" fontId="24" fillId="0" borderId="1" xfId="0" applyFont="1" applyBorder="1" applyAlignment="1">
      <alignment horizontal="center"/>
    </xf>
    <xf numFmtId="165" fontId="24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1" fillId="0" borderId="0" xfId="0" applyFont="1"/>
    <xf numFmtId="1" fontId="31" fillId="0" borderId="0" xfId="0" applyNumberFormat="1" applyFont="1"/>
    <xf numFmtId="165" fontId="0" fillId="0" borderId="0" xfId="1" applyNumberFormat="1" applyFont="1"/>
    <xf numFmtId="1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4" fontId="0" fillId="0" borderId="5" xfId="1" applyFont="1" applyBorder="1"/>
    <xf numFmtId="4" fontId="0" fillId="0" borderId="6" xfId="1" applyNumberFormat="1" applyFont="1" applyBorder="1" applyAlignment="1">
      <alignment horizontal="right"/>
    </xf>
    <xf numFmtId="3" fontId="0" fillId="0" borderId="5" xfId="1" applyNumberFormat="1" applyFont="1" applyBorder="1" applyAlignment="1">
      <alignment horizontal="right"/>
    </xf>
    <xf numFmtId="3" fontId="0" fillId="0" borderId="5" xfId="0" applyNumberFormat="1" applyBorder="1" applyAlignment="1">
      <alignment horizontal="right"/>
    </xf>
    <xf numFmtId="1" fontId="0" fillId="0" borderId="6" xfId="0" applyNumberForma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164" fontId="0" fillId="0" borderId="6" xfId="1" applyFont="1" applyBorder="1"/>
    <xf numFmtId="3" fontId="0" fillId="0" borderId="6" xfId="1" applyNumberFormat="1" applyFont="1" applyBorder="1" applyAlignment="1">
      <alignment horizontal="right"/>
    </xf>
    <xf numFmtId="3" fontId="0" fillId="0" borderId="6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4" fontId="0" fillId="0" borderId="7" xfId="1" applyFont="1" applyBorder="1"/>
    <xf numFmtId="4" fontId="0" fillId="0" borderId="11" xfId="1" applyNumberFormat="1" applyFont="1" applyBorder="1" applyAlignment="1">
      <alignment horizontal="right"/>
    </xf>
    <xf numFmtId="3" fontId="0" fillId="0" borderId="7" xfId="1" applyNumberFormat="1" applyFont="1" applyBorder="1" applyAlignment="1">
      <alignment horizontal="right"/>
    </xf>
    <xf numFmtId="3" fontId="0" fillId="0" borderId="7" xfId="0" applyNumberFormat="1" applyBorder="1" applyAlignment="1">
      <alignment horizontal="right"/>
    </xf>
    <xf numFmtId="0" fontId="0" fillId="0" borderId="1" xfId="0" applyBorder="1"/>
    <xf numFmtId="165" fontId="2" fillId="0" borderId="1" xfId="1" applyNumberFormat="1" applyFont="1" applyBorder="1"/>
    <xf numFmtId="164" fontId="0" fillId="0" borderId="1" xfId="1" applyFont="1" applyBorder="1"/>
    <xf numFmtId="4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0" fillId="0" borderId="0" xfId="0" applyNumberFormat="1"/>
    <xf numFmtId="1" fontId="0" fillId="0" borderId="0" xfId="0" applyNumberForma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4" fontId="21" fillId="0" borderId="0" xfId="1" applyFont="1" applyAlignment="1">
      <alignment horizontal="center"/>
    </xf>
    <xf numFmtId="164" fontId="7" fillId="0" borderId="0" xfId="1" applyFont="1" applyAlignment="1">
      <alignment horizontal="center"/>
    </xf>
    <xf numFmtId="164" fontId="23" fillId="0" borderId="3" xfId="1" applyFont="1" applyBorder="1" applyAlignment="1">
      <alignment horizontal="right"/>
    </xf>
    <xf numFmtId="164" fontId="7" fillId="0" borderId="2" xfId="1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4" fontId="5" fillId="2" borderId="8" xfId="0" applyNumberFormat="1" applyFont="1" applyFill="1" applyBorder="1" applyAlignment="1">
      <alignment horizontal="center" vertical="center"/>
    </xf>
    <xf numFmtId="14" fontId="5" fillId="2" borderId="9" xfId="0" applyNumberFormat="1" applyFont="1" applyFill="1" applyBorder="1" applyAlignment="1">
      <alignment horizontal="center" vertical="center"/>
    </xf>
    <xf numFmtId="14" fontId="5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4" fontId="22" fillId="2" borderId="5" xfId="1" applyFont="1" applyFill="1" applyBorder="1" applyAlignment="1">
      <alignment horizontal="left" vertical="center"/>
    </xf>
    <xf numFmtId="164" fontId="22" fillId="2" borderId="6" xfId="1" applyFont="1" applyFill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167" fontId="2" fillId="0" borderId="0" xfId="0" quotePrefix="1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3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" fontId="24" fillId="0" borderId="1" xfId="0" applyNumberFormat="1" applyFont="1" applyBorder="1" applyAlignment="1">
      <alignment horizontal="center"/>
    </xf>
    <xf numFmtId="165" fontId="2" fillId="0" borderId="15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4" fontId="5" fillId="0" borderId="0" xfId="1" applyFont="1" applyAlignment="1"/>
    <xf numFmtId="164" fontId="22" fillId="0" borderId="0" xfId="1" applyFont="1" applyAlignment="1">
      <alignment horizontal="center"/>
    </xf>
    <xf numFmtId="164" fontId="6" fillId="0" borderId="0" xfId="1" applyFont="1" applyAlignment="1"/>
    <xf numFmtId="164" fontId="6" fillId="0" borderId="3" xfId="1" applyFont="1" applyBorder="1" applyAlignment="1">
      <alignment horizontal="center"/>
    </xf>
    <xf numFmtId="164" fontId="6" fillId="0" borderId="3" xfId="1" applyFont="1" applyBorder="1"/>
    <xf numFmtId="164" fontId="5" fillId="0" borderId="2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/>
    </xf>
    <xf numFmtId="164" fontId="7" fillId="0" borderId="0" xfId="1" applyFont="1" applyBorder="1" applyAlignment="1"/>
    <xf numFmtId="164" fontId="5" fillId="0" borderId="4" xfId="1" applyFont="1" applyBorder="1" applyAlignment="1">
      <alignment horizontal="center" vertical="center"/>
    </xf>
    <xf numFmtId="164" fontId="5" fillId="0" borderId="5" xfId="1" applyFont="1" applyBorder="1" applyAlignment="1">
      <alignment vertical="center"/>
    </xf>
    <xf numFmtId="0" fontId="8" fillId="0" borderId="6" xfId="1" quotePrefix="1" applyNumberFormat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165" fontId="41" fillId="0" borderId="6" xfId="1" applyNumberFormat="1" applyFont="1" applyBorder="1" applyAlignment="1">
      <alignment horizontal="center"/>
    </xf>
    <xf numFmtId="0" fontId="19" fillId="0" borderId="6" xfId="1" quotePrefix="1" applyNumberFormat="1" applyFont="1" applyBorder="1" applyAlignment="1">
      <alignment horizontal="center" vertical="center"/>
    </xf>
    <xf numFmtId="164" fontId="5" fillId="0" borderId="6" xfId="1" applyFont="1" applyBorder="1" applyAlignment="1">
      <alignment horizontal="center" vertical="center"/>
    </xf>
    <xf numFmtId="164" fontId="42" fillId="0" borderId="6" xfId="1" applyFont="1" applyBorder="1" applyAlignment="1">
      <alignment horizontal="center" vertical="center"/>
    </xf>
    <xf numFmtId="165" fontId="43" fillId="0" borderId="6" xfId="1" applyNumberFormat="1" applyFont="1" applyBorder="1" applyAlignment="1">
      <alignment horizontal="center"/>
    </xf>
    <xf numFmtId="165" fontId="5" fillId="0" borderId="6" xfId="1" applyNumberFormat="1" applyFont="1" applyBorder="1" applyAlignment="1">
      <alignment horizontal="center"/>
    </xf>
    <xf numFmtId="164" fontId="7" fillId="0" borderId="6" xfId="1" applyFont="1" applyBorder="1" applyAlignment="1">
      <alignment horizontal="center" vertical="center"/>
    </xf>
    <xf numFmtId="164" fontId="7" fillId="0" borderId="6" xfId="1" applyFont="1" applyBorder="1" applyAlignment="1">
      <alignment horizontal="center"/>
    </xf>
    <xf numFmtId="164" fontId="8" fillId="0" borderId="6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1" xfId="1" quotePrefix="1" applyNumberFormat="1" applyFont="1" applyBorder="1" applyAlignment="1">
      <alignment horizontal="center" vertical="center"/>
    </xf>
    <xf numFmtId="0" fontId="3" fillId="0" borderId="11" xfId="0" applyFont="1" applyBorder="1"/>
    <xf numFmtId="164" fontId="8" fillId="0" borderId="11" xfId="1" applyFont="1" applyBorder="1" applyAlignment="1">
      <alignment horizontal="center" vertical="center"/>
    </xf>
    <xf numFmtId="165" fontId="3" fillId="0" borderId="11" xfId="1" applyNumberFormat="1" applyFont="1" applyBorder="1"/>
    <xf numFmtId="0" fontId="8" fillId="0" borderId="1" xfId="1" quotePrefix="1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42" fillId="0" borderId="1" xfId="1" applyFont="1" applyBorder="1" applyAlignment="1">
      <alignment horizontal="center" vertical="center"/>
    </xf>
    <xf numFmtId="165" fontId="43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ADF40-B427-444F-9A9D-16B534273478}">
  <dimension ref="A1:E52"/>
  <sheetViews>
    <sheetView tabSelected="1" topLeftCell="A37" workbookViewId="0">
      <selection activeCell="H45" sqref="H45"/>
    </sheetView>
  </sheetViews>
  <sheetFormatPr defaultRowHeight="17" x14ac:dyDescent="0.4"/>
  <cols>
    <col min="1" max="1" width="8.83203125" customWidth="1"/>
    <col min="2" max="2" width="53" customWidth="1"/>
    <col min="3" max="3" width="17" bestFit="1" customWidth="1"/>
    <col min="4" max="4" width="13.58203125" customWidth="1"/>
    <col min="5" max="5" width="13.33203125" bestFit="1" customWidth="1"/>
  </cols>
  <sheetData>
    <row r="1" spans="1:5" s="5" customFormat="1" ht="15.5" x14ac:dyDescent="0.35">
      <c r="A1" s="20" t="s">
        <v>8</v>
      </c>
      <c r="B1" s="20"/>
    </row>
    <row r="2" spans="1:5" s="5" customFormat="1" ht="15.5" x14ac:dyDescent="0.35">
      <c r="A2" s="20" t="s">
        <v>83</v>
      </c>
      <c r="B2" s="20"/>
    </row>
    <row r="3" spans="1:5" s="5" customFormat="1" ht="15.5" x14ac:dyDescent="0.35">
      <c r="A3" s="20" t="s">
        <v>0</v>
      </c>
      <c r="B3" s="20"/>
    </row>
    <row r="4" spans="1:5" ht="25" x14ac:dyDescent="0.5">
      <c r="A4" s="213" t="s">
        <v>329</v>
      </c>
      <c r="B4" s="213"/>
      <c r="C4" s="213"/>
      <c r="D4" s="213"/>
      <c r="E4" s="247"/>
    </row>
    <row r="5" spans="1:5" x14ac:dyDescent="0.4">
      <c r="A5" s="248" t="s">
        <v>330</v>
      </c>
      <c r="B5" s="248"/>
      <c r="C5" s="248"/>
      <c r="D5" s="248"/>
      <c r="E5" s="249"/>
    </row>
    <row r="6" spans="1:5" x14ac:dyDescent="0.4">
      <c r="A6" s="250"/>
      <c r="B6" s="251"/>
      <c r="C6" s="251"/>
      <c r="D6" s="251"/>
    </row>
    <row r="7" spans="1:5" ht="18" x14ac:dyDescent="0.4">
      <c r="A7" s="252" t="s">
        <v>1</v>
      </c>
      <c r="B7" s="252" t="s">
        <v>41</v>
      </c>
      <c r="C7" s="252" t="s">
        <v>9</v>
      </c>
      <c r="D7" s="253" t="s">
        <v>331</v>
      </c>
      <c r="E7" s="254"/>
    </row>
    <row r="8" spans="1:5" ht="18" x14ac:dyDescent="0.4">
      <c r="A8" s="255"/>
      <c r="B8" s="255"/>
      <c r="C8" s="255"/>
      <c r="D8" s="253" t="s">
        <v>332</v>
      </c>
    </row>
    <row r="9" spans="1:5" ht="20.149999999999999" customHeight="1" x14ac:dyDescent="0.4">
      <c r="A9" s="256"/>
      <c r="B9" s="27" t="s">
        <v>160</v>
      </c>
      <c r="C9" s="256"/>
      <c r="D9" s="256"/>
    </row>
    <row r="10" spans="1:5" ht="20.149999999999999" customHeight="1" x14ac:dyDescent="0.4">
      <c r="A10" s="257">
        <v>1</v>
      </c>
      <c r="B10" s="22" t="s">
        <v>158</v>
      </c>
      <c r="C10" s="258" t="s">
        <v>155</v>
      </c>
      <c r="D10" s="259">
        <v>28</v>
      </c>
    </row>
    <row r="11" spans="1:5" ht="20.149999999999999" customHeight="1" x14ac:dyDescent="0.4">
      <c r="A11" s="257">
        <v>2</v>
      </c>
      <c r="B11" s="22" t="s">
        <v>159</v>
      </c>
      <c r="C11" s="258" t="s">
        <v>155</v>
      </c>
      <c r="D11" s="259">
        <v>13</v>
      </c>
    </row>
    <row r="12" spans="1:5" s="25" customFormat="1" ht="20.149999999999999" customHeight="1" x14ac:dyDescent="0.45">
      <c r="A12" s="260"/>
      <c r="B12" s="261" t="s">
        <v>298</v>
      </c>
      <c r="C12" s="262"/>
      <c r="D12" s="263">
        <f>SUM(D10:D11)</f>
        <v>41</v>
      </c>
    </row>
    <row r="13" spans="1:5" ht="20.149999999999999" customHeight="1" x14ac:dyDescent="0.4">
      <c r="A13" s="257"/>
      <c r="B13" s="258"/>
      <c r="C13" s="258"/>
      <c r="D13" s="259"/>
    </row>
    <row r="14" spans="1:5" ht="20.149999999999999" customHeight="1" x14ac:dyDescent="0.4">
      <c r="A14" s="257"/>
      <c r="B14" s="28" t="s">
        <v>161</v>
      </c>
      <c r="C14" s="258"/>
      <c r="D14" s="259"/>
    </row>
    <row r="15" spans="1:5" ht="20.149999999999999" customHeight="1" x14ac:dyDescent="0.4">
      <c r="A15" s="257">
        <v>1</v>
      </c>
      <c r="B15" s="22" t="s">
        <v>157</v>
      </c>
      <c r="C15" s="258" t="s">
        <v>77</v>
      </c>
      <c r="D15" s="259">
        <v>565</v>
      </c>
    </row>
    <row r="16" spans="1:5" ht="20.149999999999999" customHeight="1" x14ac:dyDescent="0.4">
      <c r="A16" s="257"/>
      <c r="B16" s="261" t="s">
        <v>297</v>
      </c>
      <c r="C16" s="262"/>
      <c r="D16" s="263">
        <f>SUM(D14:D15)</f>
        <v>565</v>
      </c>
    </row>
    <row r="17" spans="1:4" ht="20.149999999999999" customHeight="1" x14ac:dyDescent="0.4">
      <c r="A17" s="257"/>
      <c r="B17" s="261"/>
      <c r="C17" s="262"/>
      <c r="D17" s="264"/>
    </row>
    <row r="18" spans="1:4" ht="20.149999999999999" customHeight="1" x14ac:dyDescent="0.4">
      <c r="A18" s="265"/>
      <c r="B18" s="28" t="s">
        <v>162</v>
      </c>
      <c r="C18" s="265"/>
      <c r="D18" s="266"/>
    </row>
    <row r="19" spans="1:4" ht="20.149999999999999" customHeight="1" x14ac:dyDescent="0.4">
      <c r="A19" s="257">
        <v>1</v>
      </c>
      <c r="B19" s="22" t="s">
        <v>10</v>
      </c>
      <c r="C19" s="267" t="s">
        <v>77</v>
      </c>
      <c r="D19" s="26">
        <v>529</v>
      </c>
    </row>
    <row r="20" spans="1:4" ht="20.149999999999999" customHeight="1" x14ac:dyDescent="0.4">
      <c r="A20" s="257">
        <f>A19+1</f>
        <v>2</v>
      </c>
      <c r="B20" s="22" t="s">
        <v>34</v>
      </c>
      <c r="C20" s="267" t="s">
        <v>77</v>
      </c>
      <c r="D20" s="26"/>
    </row>
    <row r="21" spans="1:4" ht="20.149999999999999" customHeight="1" x14ac:dyDescent="0.4">
      <c r="A21" s="257">
        <f t="shared" ref="A21:A47" si="0">A20+1</f>
        <v>3</v>
      </c>
      <c r="B21" s="22" t="s">
        <v>12</v>
      </c>
      <c r="C21" s="267" t="s">
        <v>77</v>
      </c>
      <c r="D21" s="26">
        <v>1257</v>
      </c>
    </row>
    <row r="22" spans="1:4" ht="20.149999999999999" customHeight="1" x14ac:dyDescent="0.4">
      <c r="A22" s="257">
        <f t="shared" si="0"/>
        <v>4</v>
      </c>
      <c r="B22" s="22" t="s">
        <v>11</v>
      </c>
      <c r="C22" s="267" t="s">
        <v>77</v>
      </c>
      <c r="D22" s="26">
        <v>1654</v>
      </c>
    </row>
    <row r="23" spans="1:4" ht="20.149999999999999" customHeight="1" x14ac:dyDescent="0.4">
      <c r="A23" s="257">
        <f t="shared" si="0"/>
        <v>5</v>
      </c>
      <c r="B23" s="22" t="s">
        <v>13</v>
      </c>
      <c r="C23" s="267" t="s">
        <v>77</v>
      </c>
      <c r="D23" s="26">
        <v>159</v>
      </c>
    </row>
    <row r="24" spans="1:4" ht="20.149999999999999" customHeight="1" x14ac:dyDescent="0.4">
      <c r="A24" s="257">
        <f t="shared" si="0"/>
        <v>6</v>
      </c>
      <c r="B24" s="22" t="s">
        <v>14</v>
      </c>
      <c r="C24" s="267" t="s">
        <v>77</v>
      </c>
      <c r="D24" s="26">
        <v>1302</v>
      </c>
    </row>
    <row r="25" spans="1:4" ht="20.149999999999999" customHeight="1" x14ac:dyDescent="0.4">
      <c r="A25" s="257">
        <f t="shared" si="0"/>
        <v>7</v>
      </c>
      <c r="B25" s="22" t="s">
        <v>36</v>
      </c>
      <c r="C25" s="267" t="s">
        <v>77</v>
      </c>
      <c r="D25" s="26">
        <v>2661</v>
      </c>
    </row>
    <row r="26" spans="1:4" ht="20.149999999999999" customHeight="1" x14ac:dyDescent="0.4">
      <c r="A26" s="257">
        <f t="shared" si="0"/>
        <v>8</v>
      </c>
      <c r="B26" s="22" t="s">
        <v>15</v>
      </c>
      <c r="C26" s="267" t="s">
        <v>77</v>
      </c>
      <c r="D26" s="26">
        <v>879</v>
      </c>
    </row>
    <row r="27" spans="1:4" ht="20.149999999999999" customHeight="1" x14ac:dyDescent="0.4">
      <c r="A27" s="257">
        <f t="shared" si="0"/>
        <v>9</v>
      </c>
      <c r="B27" s="22" t="s">
        <v>16</v>
      </c>
      <c r="C27" s="267" t="s">
        <v>77</v>
      </c>
      <c r="D27" s="26">
        <v>28</v>
      </c>
    </row>
    <row r="28" spans="1:4" ht="20.149999999999999" customHeight="1" x14ac:dyDescent="0.4">
      <c r="A28" s="257">
        <f t="shared" si="0"/>
        <v>10</v>
      </c>
      <c r="B28" s="22" t="s">
        <v>17</v>
      </c>
      <c r="C28" s="267" t="s">
        <v>77</v>
      </c>
      <c r="D28" s="26">
        <v>106</v>
      </c>
    </row>
    <row r="29" spans="1:4" ht="20.149999999999999" customHeight="1" x14ac:dyDescent="0.4">
      <c r="A29" s="257">
        <f t="shared" si="0"/>
        <v>11</v>
      </c>
      <c r="B29" s="22" t="s">
        <v>18</v>
      </c>
      <c r="C29" s="267" t="s">
        <v>77</v>
      </c>
      <c r="D29" s="26">
        <v>564</v>
      </c>
    </row>
    <row r="30" spans="1:4" ht="20.149999999999999" customHeight="1" x14ac:dyDescent="0.4">
      <c r="A30" s="257">
        <f t="shared" si="0"/>
        <v>12</v>
      </c>
      <c r="B30" s="22" t="s">
        <v>19</v>
      </c>
      <c r="C30" s="267" t="s">
        <v>77</v>
      </c>
      <c r="D30" s="26">
        <v>819</v>
      </c>
    </row>
    <row r="31" spans="1:4" ht="20.149999999999999" customHeight="1" x14ac:dyDescent="0.4">
      <c r="A31" s="257">
        <f t="shared" si="0"/>
        <v>13</v>
      </c>
      <c r="B31" s="22" t="s">
        <v>37</v>
      </c>
      <c r="C31" s="267" t="s">
        <v>77</v>
      </c>
      <c r="D31" s="26">
        <v>88</v>
      </c>
    </row>
    <row r="32" spans="1:4" ht="20.149999999999999" customHeight="1" x14ac:dyDescent="0.4">
      <c r="A32" s="257">
        <f t="shared" si="0"/>
        <v>14</v>
      </c>
      <c r="B32" s="22" t="s">
        <v>20</v>
      </c>
      <c r="C32" s="267" t="s">
        <v>77</v>
      </c>
      <c r="D32" s="26"/>
    </row>
    <row r="33" spans="1:4" ht="20.149999999999999" customHeight="1" x14ac:dyDescent="0.4">
      <c r="A33" s="257">
        <f t="shared" si="0"/>
        <v>15</v>
      </c>
      <c r="B33" s="22" t="s">
        <v>21</v>
      </c>
      <c r="C33" s="267" t="s">
        <v>77</v>
      </c>
      <c r="D33" s="26"/>
    </row>
    <row r="34" spans="1:4" ht="20.149999999999999" customHeight="1" x14ac:dyDescent="0.4">
      <c r="A34" s="257">
        <f t="shared" si="0"/>
        <v>16</v>
      </c>
      <c r="B34" s="22" t="s">
        <v>22</v>
      </c>
      <c r="C34" s="267" t="s">
        <v>77</v>
      </c>
      <c r="D34" s="26">
        <v>426</v>
      </c>
    </row>
    <row r="35" spans="1:4" ht="20.149999999999999" customHeight="1" x14ac:dyDescent="0.4">
      <c r="A35" s="257">
        <f t="shared" si="0"/>
        <v>17</v>
      </c>
      <c r="B35" s="22" t="s">
        <v>23</v>
      </c>
      <c r="C35" s="267" t="s">
        <v>77</v>
      </c>
      <c r="D35" s="26">
        <v>177</v>
      </c>
    </row>
    <row r="36" spans="1:4" ht="20.149999999999999" customHeight="1" x14ac:dyDescent="0.4">
      <c r="A36" s="257">
        <f t="shared" si="0"/>
        <v>18</v>
      </c>
      <c r="B36" s="22" t="s">
        <v>24</v>
      </c>
      <c r="C36" s="267" t="s">
        <v>77</v>
      </c>
      <c r="D36" s="26">
        <v>356</v>
      </c>
    </row>
    <row r="37" spans="1:4" ht="20.149999999999999" customHeight="1" x14ac:dyDescent="0.4">
      <c r="A37" s="257">
        <f t="shared" si="0"/>
        <v>19</v>
      </c>
      <c r="B37" s="22" t="s">
        <v>25</v>
      </c>
      <c r="C37" s="267" t="s">
        <v>77</v>
      </c>
      <c r="D37" s="26">
        <v>89</v>
      </c>
    </row>
    <row r="38" spans="1:4" ht="20.149999999999999" customHeight="1" x14ac:dyDescent="0.4">
      <c r="A38" s="257">
        <f t="shared" si="0"/>
        <v>20</v>
      </c>
      <c r="B38" s="22" t="s">
        <v>26</v>
      </c>
      <c r="C38" s="267" t="s">
        <v>77</v>
      </c>
      <c r="D38" s="26">
        <v>259</v>
      </c>
    </row>
    <row r="39" spans="1:4" ht="20.149999999999999" customHeight="1" x14ac:dyDescent="0.4">
      <c r="A39" s="257">
        <f t="shared" si="0"/>
        <v>21</v>
      </c>
      <c r="B39" s="22" t="s">
        <v>27</v>
      </c>
      <c r="C39" s="267" t="s">
        <v>77</v>
      </c>
      <c r="D39" s="26">
        <v>272</v>
      </c>
    </row>
    <row r="40" spans="1:4" ht="20.149999999999999" customHeight="1" x14ac:dyDescent="0.4">
      <c r="A40" s="257">
        <f t="shared" si="0"/>
        <v>22</v>
      </c>
      <c r="B40" s="22" t="s">
        <v>28</v>
      </c>
      <c r="C40" s="267" t="s">
        <v>77</v>
      </c>
      <c r="D40" s="26">
        <v>885</v>
      </c>
    </row>
    <row r="41" spans="1:4" ht="20.149999999999999" customHeight="1" x14ac:dyDescent="0.4">
      <c r="A41" s="257">
        <f t="shared" si="0"/>
        <v>23</v>
      </c>
      <c r="B41" s="22" t="s">
        <v>29</v>
      </c>
      <c r="C41" s="267" t="s">
        <v>77</v>
      </c>
      <c r="D41" s="26">
        <v>428</v>
      </c>
    </row>
    <row r="42" spans="1:4" ht="20.149999999999999" customHeight="1" x14ac:dyDescent="0.4">
      <c r="A42" s="257">
        <f t="shared" si="0"/>
        <v>24</v>
      </c>
      <c r="B42" s="22" t="s">
        <v>30</v>
      </c>
      <c r="C42" s="267" t="s">
        <v>77</v>
      </c>
      <c r="D42" s="26">
        <v>1001</v>
      </c>
    </row>
    <row r="43" spans="1:4" ht="20.149999999999999" customHeight="1" x14ac:dyDescent="0.4">
      <c r="A43" s="257">
        <f t="shared" si="0"/>
        <v>25</v>
      </c>
      <c r="B43" s="22" t="s">
        <v>35</v>
      </c>
      <c r="C43" s="267" t="s">
        <v>77</v>
      </c>
      <c r="D43" s="26"/>
    </row>
    <row r="44" spans="1:4" ht="20.149999999999999" customHeight="1" x14ac:dyDescent="0.4">
      <c r="A44" s="257">
        <f t="shared" si="0"/>
        <v>26</v>
      </c>
      <c r="B44" s="22" t="s">
        <v>31</v>
      </c>
      <c r="C44" s="267" t="s">
        <v>77</v>
      </c>
      <c r="D44" s="26">
        <v>257</v>
      </c>
    </row>
    <row r="45" spans="1:4" ht="20.149999999999999" customHeight="1" x14ac:dyDescent="0.4">
      <c r="A45" s="257">
        <f t="shared" si="0"/>
        <v>27</v>
      </c>
      <c r="B45" s="22" t="s">
        <v>32</v>
      </c>
      <c r="C45" s="267" t="s">
        <v>77</v>
      </c>
      <c r="D45" s="26">
        <v>942</v>
      </c>
    </row>
    <row r="46" spans="1:4" ht="20.149999999999999" customHeight="1" x14ac:dyDescent="0.4">
      <c r="A46" s="257">
        <f t="shared" si="0"/>
        <v>28</v>
      </c>
      <c r="B46" s="22" t="s">
        <v>38</v>
      </c>
      <c r="C46" s="267" t="s">
        <v>77</v>
      </c>
      <c r="D46" s="26"/>
    </row>
    <row r="47" spans="1:4" ht="20.149999999999999" customHeight="1" x14ac:dyDescent="0.4">
      <c r="A47" s="270">
        <f t="shared" si="0"/>
        <v>29</v>
      </c>
      <c r="B47" s="271" t="s">
        <v>33</v>
      </c>
      <c r="C47" s="272" t="s">
        <v>77</v>
      </c>
      <c r="D47" s="273">
        <v>41</v>
      </c>
    </row>
    <row r="48" spans="1:4" ht="20.149999999999999" customHeight="1" x14ac:dyDescent="0.4">
      <c r="A48" s="274"/>
      <c r="B48" s="275" t="s">
        <v>299</v>
      </c>
      <c r="C48" s="276"/>
      <c r="D48" s="277">
        <f>SUM(D19:D47)</f>
        <v>15179</v>
      </c>
    </row>
    <row r="49" spans="1:4" ht="20.149999999999999" customHeight="1" x14ac:dyDescent="0.4">
      <c r="A49" s="274"/>
      <c r="B49" s="275" t="s">
        <v>333</v>
      </c>
      <c r="C49" s="276"/>
      <c r="D49" s="277">
        <f>SUM(D9:D48)/2</f>
        <v>15785</v>
      </c>
    </row>
    <row r="51" spans="1:4" x14ac:dyDescent="0.4">
      <c r="A51" s="268" t="s">
        <v>150</v>
      </c>
      <c r="B51" s="268"/>
      <c r="C51" s="268" t="s">
        <v>151</v>
      </c>
      <c r="D51" s="268"/>
    </row>
    <row r="52" spans="1:4" x14ac:dyDescent="0.4">
      <c r="A52" s="269" t="s">
        <v>152</v>
      </c>
      <c r="B52" s="269"/>
      <c r="C52" s="269" t="s">
        <v>152</v>
      </c>
      <c r="D52" s="269"/>
    </row>
  </sheetData>
  <mergeCells count="9">
    <mergeCell ref="A52:B52"/>
    <mergeCell ref="C52:D52"/>
    <mergeCell ref="A4:D4"/>
    <mergeCell ref="A5:D5"/>
    <mergeCell ref="A7:A8"/>
    <mergeCell ref="B7:B8"/>
    <mergeCell ref="C7:C8"/>
    <mergeCell ref="A51:B51"/>
    <mergeCell ref="C51:D51"/>
  </mergeCells>
  <pageMargins left="0.24" right="0.13" top="0.73" bottom="0.28999999999999998" header="0.78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89"/>
  <sheetViews>
    <sheetView topLeftCell="A3" zoomScaleNormal="85" workbookViewId="0">
      <pane xSplit="1" ySplit="6" topLeftCell="B83" activePane="bottomRight" state="frozen"/>
      <selection activeCell="A3" sqref="A3"/>
      <selection pane="topRight" activeCell="B3" sqref="B3"/>
      <selection pane="bottomLeft" activeCell="A5" sqref="A5"/>
      <selection pane="bottomRight" activeCell="J84" sqref="J84"/>
    </sheetView>
  </sheetViews>
  <sheetFormatPr defaultColWidth="9" defaultRowHeight="17" x14ac:dyDescent="0.4"/>
  <cols>
    <col min="1" max="1" width="13.58203125" style="54" customWidth="1"/>
    <col min="2" max="2" width="24.58203125" style="54" customWidth="1"/>
    <col min="3" max="3" width="10.25" style="54" customWidth="1"/>
    <col min="4" max="4" width="12.08203125" style="54" bestFit="1" customWidth="1"/>
    <col min="5" max="5" width="6.25" style="54" customWidth="1"/>
    <col min="6" max="6" width="9.75" style="77" bestFit="1" customWidth="1"/>
    <col min="7" max="7" width="14.25" style="78" bestFit="1" customWidth="1"/>
    <col min="8" max="16384" width="9" style="54"/>
  </cols>
  <sheetData>
    <row r="3" spans="1:7" x14ac:dyDescent="0.4">
      <c r="A3" s="49" t="s">
        <v>8</v>
      </c>
      <c r="B3" s="50"/>
      <c r="C3" s="51"/>
      <c r="D3" s="51"/>
      <c r="E3" s="51"/>
      <c r="F3" s="52"/>
      <c r="G3" s="53"/>
    </row>
    <row r="4" spans="1:7" x14ac:dyDescent="0.4">
      <c r="A4" s="49" t="s">
        <v>83</v>
      </c>
      <c r="B4" s="50"/>
      <c r="C4" s="51"/>
      <c r="D4" s="51"/>
      <c r="E4" s="51"/>
      <c r="F4" s="52"/>
      <c r="G4" s="53"/>
    </row>
    <row r="5" spans="1:7" x14ac:dyDescent="0.4">
      <c r="A5" s="49" t="s">
        <v>0</v>
      </c>
      <c r="B5" s="50"/>
      <c r="C5" s="51"/>
      <c r="D5" s="51"/>
      <c r="E5" s="51"/>
      <c r="F5" s="52"/>
      <c r="G5" s="53"/>
    </row>
    <row r="6" spans="1:7" ht="25" x14ac:dyDescent="0.4">
      <c r="A6" s="220" t="s">
        <v>171</v>
      </c>
      <c r="B6" s="220"/>
      <c r="C6" s="220"/>
      <c r="D6" s="220"/>
      <c r="E6" s="220"/>
      <c r="F6" s="220"/>
      <c r="G6" s="220"/>
    </row>
    <row r="7" spans="1:7" x14ac:dyDescent="0.4">
      <c r="A7" s="221" t="s">
        <v>172</v>
      </c>
      <c r="B7" s="221"/>
      <c r="C7" s="221"/>
      <c r="D7" s="221"/>
      <c r="E7" s="221"/>
      <c r="F7" s="221"/>
      <c r="G7" s="221"/>
    </row>
    <row r="8" spans="1:7" ht="30" x14ac:dyDescent="0.4">
      <c r="A8" s="2" t="s">
        <v>61</v>
      </c>
      <c r="B8" s="3" t="s">
        <v>62</v>
      </c>
      <c r="C8" s="1" t="s">
        <v>40</v>
      </c>
      <c r="D8" s="1" t="s">
        <v>41</v>
      </c>
      <c r="E8" s="1" t="s">
        <v>63</v>
      </c>
      <c r="F8" s="7" t="s">
        <v>64</v>
      </c>
      <c r="G8" s="55" t="s">
        <v>73</v>
      </c>
    </row>
    <row r="9" spans="1:7" s="56" customFormat="1" ht="18" customHeight="1" x14ac:dyDescent="0.4">
      <c r="A9" s="227" t="s">
        <v>160</v>
      </c>
      <c r="B9" s="227"/>
      <c r="C9" s="227"/>
      <c r="D9" s="227"/>
      <c r="E9" s="227"/>
      <c r="F9" s="227"/>
      <c r="G9" s="227"/>
    </row>
    <row r="10" spans="1:7" x14ac:dyDescent="0.4">
      <c r="A10" s="57" t="s">
        <v>68</v>
      </c>
      <c r="B10" s="35"/>
      <c r="C10" s="36"/>
      <c r="D10" s="37"/>
      <c r="E10" s="38"/>
      <c r="F10" s="39">
        <f>SUM(F11)</f>
        <v>14</v>
      </c>
      <c r="G10" s="39">
        <f>SUM(G11)</f>
        <v>563024700</v>
      </c>
    </row>
    <row r="11" spans="1:7" x14ac:dyDescent="0.4">
      <c r="A11" s="58">
        <v>42755</v>
      </c>
      <c r="B11" s="59" t="s">
        <v>86</v>
      </c>
      <c r="C11" s="45" t="s">
        <v>79</v>
      </c>
      <c r="D11" s="44" t="s">
        <v>4</v>
      </c>
      <c r="E11" s="44" t="s">
        <v>155</v>
      </c>
      <c r="F11" s="42">
        <v>14</v>
      </c>
      <c r="G11" s="43">
        <v>563024700</v>
      </c>
    </row>
    <row r="12" spans="1:7" x14ac:dyDescent="0.4">
      <c r="A12" s="33"/>
      <c r="B12" s="46"/>
      <c r="C12" s="32"/>
      <c r="D12" s="32"/>
      <c r="E12" s="32"/>
      <c r="F12" s="34"/>
      <c r="G12" s="60"/>
    </row>
    <row r="13" spans="1:7" x14ac:dyDescent="0.4">
      <c r="A13" s="57" t="s">
        <v>69</v>
      </c>
      <c r="B13" s="47"/>
      <c r="C13" s="45"/>
      <c r="D13" s="44"/>
      <c r="E13" s="38"/>
      <c r="F13" s="39">
        <f>SUM(F14:F15)</f>
        <v>28</v>
      </c>
      <c r="G13" s="39">
        <f>SUM(G14:G15)</f>
        <v>1172234000</v>
      </c>
    </row>
    <row r="14" spans="1:7" x14ac:dyDescent="0.4">
      <c r="A14" s="61">
        <v>42787</v>
      </c>
      <c r="B14" s="59" t="s">
        <v>87</v>
      </c>
      <c r="C14" s="45" t="s">
        <v>79</v>
      </c>
      <c r="D14" s="44" t="s">
        <v>88</v>
      </c>
      <c r="E14" s="44" t="s">
        <v>155</v>
      </c>
      <c r="F14" s="42">
        <v>14</v>
      </c>
      <c r="G14" s="43">
        <v>586117000</v>
      </c>
    </row>
    <row r="15" spans="1:7" x14ac:dyDescent="0.4">
      <c r="A15" s="61">
        <v>42787</v>
      </c>
      <c r="B15" s="59" t="s">
        <v>89</v>
      </c>
      <c r="C15" s="45" t="s">
        <v>79</v>
      </c>
      <c r="D15" s="44" t="s">
        <v>88</v>
      </c>
      <c r="E15" s="44" t="s">
        <v>155</v>
      </c>
      <c r="F15" s="42">
        <v>14</v>
      </c>
      <c r="G15" s="43">
        <v>586117000</v>
      </c>
    </row>
    <row r="16" spans="1:7" x14ac:dyDescent="0.4">
      <c r="A16" s="33"/>
      <c r="B16" s="46"/>
      <c r="C16" s="32"/>
      <c r="D16" s="32"/>
      <c r="E16" s="32"/>
      <c r="F16" s="34"/>
      <c r="G16" s="60"/>
    </row>
    <row r="17" spans="1:7" x14ac:dyDescent="0.4">
      <c r="A17" s="57" t="s">
        <v>70</v>
      </c>
      <c r="B17" s="47"/>
      <c r="C17" s="45"/>
      <c r="D17" s="44"/>
      <c r="E17" s="38"/>
      <c r="F17" s="39">
        <f>SUM(F18:F21)</f>
        <v>56</v>
      </c>
      <c r="G17" s="39">
        <f>SUM(G18:G21)</f>
        <v>2104039525</v>
      </c>
    </row>
    <row r="18" spans="1:7" x14ac:dyDescent="0.4">
      <c r="A18" s="58">
        <v>42808</v>
      </c>
      <c r="B18" s="59" t="s">
        <v>100</v>
      </c>
      <c r="C18" s="45" t="s">
        <v>92</v>
      </c>
      <c r="D18" s="45" t="s">
        <v>88</v>
      </c>
      <c r="E18" s="44" t="s">
        <v>155</v>
      </c>
      <c r="F18" s="42">
        <v>14</v>
      </c>
      <c r="G18" s="43">
        <v>451785705</v>
      </c>
    </row>
    <row r="19" spans="1:7" x14ac:dyDescent="0.4">
      <c r="A19" s="58">
        <v>42819</v>
      </c>
      <c r="B19" s="59" t="s">
        <v>108</v>
      </c>
      <c r="C19" s="45" t="s">
        <v>79</v>
      </c>
      <c r="D19" s="45" t="s">
        <v>88</v>
      </c>
      <c r="E19" s="44" t="s">
        <v>155</v>
      </c>
      <c r="F19" s="42">
        <v>14</v>
      </c>
      <c r="G19" s="43">
        <v>588966000</v>
      </c>
    </row>
    <row r="20" spans="1:7" x14ac:dyDescent="0.4">
      <c r="A20" s="58">
        <v>42819</v>
      </c>
      <c r="B20" s="59" t="s">
        <v>109</v>
      </c>
      <c r="C20" s="45" t="s">
        <v>92</v>
      </c>
      <c r="D20" s="45" t="s">
        <v>4</v>
      </c>
      <c r="E20" s="44" t="s">
        <v>155</v>
      </c>
      <c r="F20" s="42">
        <v>14</v>
      </c>
      <c r="G20" s="43">
        <v>494765320</v>
      </c>
    </row>
    <row r="21" spans="1:7" x14ac:dyDescent="0.4">
      <c r="A21" s="58">
        <v>42825</v>
      </c>
      <c r="B21" s="59" t="s">
        <v>112</v>
      </c>
      <c r="C21" s="45" t="s">
        <v>79</v>
      </c>
      <c r="D21" s="45" t="s">
        <v>4</v>
      </c>
      <c r="E21" s="44" t="s">
        <v>155</v>
      </c>
      <c r="F21" s="42">
        <v>14</v>
      </c>
      <c r="G21" s="43">
        <v>568522500</v>
      </c>
    </row>
    <row r="22" spans="1:7" x14ac:dyDescent="0.4">
      <c r="A22" s="58"/>
      <c r="B22" s="59"/>
      <c r="C22" s="45"/>
      <c r="D22" s="45"/>
      <c r="E22" s="45"/>
      <c r="F22" s="42"/>
      <c r="G22" s="43"/>
    </row>
    <row r="23" spans="1:7" x14ac:dyDescent="0.4">
      <c r="A23" s="57" t="s">
        <v>71</v>
      </c>
      <c r="B23" s="47"/>
      <c r="C23" s="45"/>
      <c r="D23" s="44"/>
      <c r="E23" s="38"/>
      <c r="F23" s="39">
        <f>SUM(F24:F25)</f>
        <v>28</v>
      </c>
      <c r="G23" s="39">
        <f>SUM(G24:G25)</f>
        <v>1216566540</v>
      </c>
    </row>
    <row r="24" spans="1:7" x14ac:dyDescent="0.4">
      <c r="A24" s="58">
        <v>42837</v>
      </c>
      <c r="B24" s="59" t="s">
        <v>113</v>
      </c>
      <c r="C24" s="45" t="s">
        <v>79</v>
      </c>
      <c r="D24" s="44" t="s">
        <v>116</v>
      </c>
      <c r="E24" s="44" t="s">
        <v>155</v>
      </c>
      <c r="F24" s="42">
        <v>14</v>
      </c>
      <c r="G24" s="43">
        <v>607612320</v>
      </c>
    </row>
    <row r="25" spans="1:7" x14ac:dyDescent="0.4">
      <c r="A25" s="58">
        <v>42837</v>
      </c>
      <c r="B25" s="59" t="s">
        <v>118</v>
      </c>
      <c r="C25" s="45" t="s">
        <v>79</v>
      </c>
      <c r="D25" s="44" t="s">
        <v>116</v>
      </c>
      <c r="E25" s="44" t="s">
        <v>155</v>
      </c>
      <c r="F25" s="42">
        <v>14</v>
      </c>
      <c r="G25" s="43">
        <v>608954220</v>
      </c>
    </row>
    <row r="26" spans="1:7" x14ac:dyDescent="0.4">
      <c r="A26" s="58"/>
      <c r="B26" s="59"/>
      <c r="C26" s="45"/>
      <c r="D26" s="45"/>
      <c r="E26" s="45"/>
      <c r="F26" s="42"/>
      <c r="G26" s="43"/>
    </row>
    <row r="27" spans="1:7" x14ac:dyDescent="0.4">
      <c r="A27" s="57" t="s">
        <v>72</v>
      </c>
      <c r="B27" s="47"/>
      <c r="C27" s="45"/>
      <c r="D27" s="44"/>
      <c r="E27" s="38"/>
      <c r="F27" s="39">
        <f>SUM(F28:F31)</f>
        <v>55</v>
      </c>
      <c r="G27" s="39">
        <f>SUM(G28:G31)</f>
        <v>2578686275</v>
      </c>
    </row>
    <row r="28" spans="1:7" x14ac:dyDescent="0.4">
      <c r="A28" s="58">
        <v>42983</v>
      </c>
      <c r="B28" s="59" t="s">
        <v>120</v>
      </c>
      <c r="C28" s="45" t="s">
        <v>79</v>
      </c>
      <c r="D28" s="44" t="s">
        <v>88</v>
      </c>
      <c r="E28" s="44" t="s">
        <v>155</v>
      </c>
      <c r="F28" s="42">
        <v>14</v>
      </c>
      <c r="G28" s="43">
        <v>646295650</v>
      </c>
    </row>
    <row r="29" spans="1:7" x14ac:dyDescent="0.4">
      <c r="A29" s="58">
        <v>42874</v>
      </c>
      <c r="B29" s="59" t="s">
        <v>121</v>
      </c>
      <c r="C29" s="45" t="s">
        <v>79</v>
      </c>
      <c r="D29" s="44" t="s">
        <v>88</v>
      </c>
      <c r="E29" s="44" t="s">
        <v>155</v>
      </c>
      <c r="F29" s="42">
        <v>14</v>
      </c>
      <c r="G29" s="43">
        <v>646010750</v>
      </c>
    </row>
    <row r="30" spans="1:7" x14ac:dyDescent="0.4">
      <c r="A30" s="58">
        <v>42877</v>
      </c>
      <c r="B30" s="59" t="s">
        <v>123</v>
      </c>
      <c r="C30" s="45" t="s">
        <v>92</v>
      </c>
      <c r="D30" s="44" t="s">
        <v>88</v>
      </c>
      <c r="E30" s="44" t="s">
        <v>155</v>
      </c>
      <c r="F30" s="42">
        <v>14</v>
      </c>
      <c r="G30" s="43">
        <v>686512750</v>
      </c>
    </row>
    <row r="31" spans="1:7" x14ac:dyDescent="0.4">
      <c r="A31" s="58">
        <v>42879</v>
      </c>
      <c r="B31" s="59" t="s">
        <v>127</v>
      </c>
      <c r="C31" s="45" t="s">
        <v>79</v>
      </c>
      <c r="D31" s="44" t="s">
        <v>88</v>
      </c>
      <c r="E31" s="44" t="s">
        <v>155</v>
      </c>
      <c r="F31" s="42">
        <v>13</v>
      </c>
      <c r="G31" s="43">
        <v>599867125</v>
      </c>
    </row>
    <row r="32" spans="1:7" x14ac:dyDescent="0.4">
      <c r="A32" s="58"/>
      <c r="B32" s="59"/>
      <c r="C32" s="36"/>
      <c r="D32" s="36"/>
      <c r="E32" s="45"/>
      <c r="F32" s="42"/>
      <c r="G32" s="43"/>
    </row>
    <row r="33" spans="1:7" x14ac:dyDescent="0.4">
      <c r="A33" s="57" t="s">
        <v>65</v>
      </c>
      <c r="B33" s="47"/>
      <c r="C33" s="36"/>
      <c r="D33" s="37"/>
      <c r="E33" s="38"/>
      <c r="F33" s="39">
        <f>SUM(F34:F36)</f>
        <v>56</v>
      </c>
      <c r="G33" s="39">
        <f>SUM(G34:G36)</f>
        <v>2900509752</v>
      </c>
    </row>
    <row r="34" spans="1:7" x14ac:dyDescent="0.4">
      <c r="A34" s="58">
        <v>42772</v>
      </c>
      <c r="B34" s="59" t="s">
        <v>128</v>
      </c>
      <c r="C34" s="45" t="s">
        <v>92</v>
      </c>
      <c r="D34" s="44" t="s">
        <v>116</v>
      </c>
      <c r="E34" s="44" t="s">
        <v>155</v>
      </c>
      <c r="F34" s="42">
        <v>28</v>
      </c>
      <c r="G34" s="43">
        <v>1307613860</v>
      </c>
    </row>
    <row r="35" spans="1:7" x14ac:dyDescent="0.4">
      <c r="A35" s="58">
        <v>42984</v>
      </c>
      <c r="B35" s="59" t="s">
        <v>131</v>
      </c>
      <c r="C35" s="45" t="s">
        <v>92</v>
      </c>
      <c r="D35" s="44" t="s">
        <v>116</v>
      </c>
      <c r="E35" s="44" t="s">
        <v>155</v>
      </c>
      <c r="F35" s="42">
        <v>14</v>
      </c>
      <c r="G35" s="43">
        <v>654072692</v>
      </c>
    </row>
    <row r="36" spans="1:7" x14ac:dyDescent="0.4">
      <c r="A36" s="58">
        <v>42906</v>
      </c>
      <c r="B36" s="59" t="s">
        <v>130</v>
      </c>
      <c r="C36" s="45" t="s">
        <v>79</v>
      </c>
      <c r="D36" s="44" t="s">
        <v>88</v>
      </c>
      <c r="E36" s="44" t="s">
        <v>155</v>
      </c>
      <c r="F36" s="42">
        <v>14</v>
      </c>
      <c r="G36" s="43">
        <v>938823200</v>
      </c>
    </row>
    <row r="37" spans="1:7" ht="20.5" x14ac:dyDescent="0.5">
      <c r="A37" s="222" t="s">
        <v>173</v>
      </c>
      <c r="B37" s="223"/>
      <c r="C37" s="223"/>
      <c r="D37" s="223"/>
      <c r="E37" s="224"/>
      <c r="F37" s="81">
        <f>SUM(F10:F36)/2</f>
        <v>237</v>
      </c>
      <c r="G37" s="62"/>
    </row>
    <row r="38" spans="1:7" s="56" customFormat="1" ht="18" customHeight="1" x14ac:dyDescent="0.4">
      <c r="A38" s="228" t="s">
        <v>162</v>
      </c>
      <c r="B38" s="228"/>
      <c r="C38" s="228"/>
      <c r="D38" s="228"/>
      <c r="E38" s="228"/>
      <c r="F38" s="228"/>
      <c r="G38" s="228"/>
    </row>
    <row r="39" spans="1:7" x14ac:dyDescent="0.4">
      <c r="A39" s="57" t="s">
        <v>68</v>
      </c>
      <c r="B39" s="35"/>
      <c r="C39" s="36"/>
      <c r="D39" s="37"/>
      <c r="E39" s="38"/>
      <c r="F39" s="39">
        <f>SUM(F40:F46)</f>
        <v>2280</v>
      </c>
      <c r="G39" s="39">
        <f>SUM(G40:G46)</f>
        <v>1397253196</v>
      </c>
    </row>
    <row r="40" spans="1:7" x14ac:dyDescent="0.4">
      <c r="A40" s="58">
        <v>43009</v>
      </c>
      <c r="B40" s="63" t="s">
        <v>84</v>
      </c>
      <c r="C40" s="45" t="s">
        <v>78</v>
      </c>
      <c r="D40" s="44" t="s">
        <v>7</v>
      </c>
      <c r="E40" s="44" t="s">
        <v>77</v>
      </c>
      <c r="F40" s="42">
        <v>300</v>
      </c>
      <c r="G40" s="43">
        <v>29253510</v>
      </c>
    </row>
    <row r="41" spans="1:7" x14ac:dyDescent="0.4">
      <c r="A41" s="58" t="s">
        <v>81</v>
      </c>
      <c r="B41" s="45" t="s">
        <v>81</v>
      </c>
      <c r="C41" s="45" t="s">
        <v>79</v>
      </c>
      <c r="D41" s="44" t="s">
        <v>7</v>
      </c>
      <c r="E41" s="44" t="s">
        <v>77</v>
      </c>
      <c r="F41" s="42">
        <v>440</v>
      </c>
      <c r="G41" s="43">
        <v>34304116</v>
      </c>
    </row>
    <row r="42" spans="1:7" x14ac:dyDescent="0.4">
      <c r="A42" s="58" t="s">
        <v>81</v>
      </c>
      <c r="B42" s="45" t="s">
        <v>81</v>
      </c>
      <c r="C42" s="45" t="s">
        <v>82</v>
      </c>
      <c r="D42" s="44" t="s">
        <v>7</v>
      </c>
      <c r="E42" s="44" t="s">
        <v>77</v>
      </c>
      <c r="F42" s="42">
        <v>100</v>
      </c>
      <c r="G42" s="43">
        <v>83646400</v>
      </c>
    </row>
    <row r="43" spans="1:7" x14ac:dyDescent="0.4">
      <c r="A43" s="58" t="s">
        <v>81</v>
      </c>
      <c r="B43" s="45" t="s">
        <v>81</v>
      </c>
      <c r="C43" s="45" t="s">
        <v>80</v>
      </c>
      <c r="D43" s="44" t="s">
        <v>7</v>
      </c>
      <c r="E43" s="44" t="s">
        <v>77</v>
      </c>
      <c r="F43" s="42">
        <v>300</v>
      </c>
      <c r="G43" s="43">
        <v>297308400</v>
      </c>
    </row>
    <row r="44" spans="1:7" x14ac:dyDescent="0.4">
      <c r="A44" s="58">
        <v>42751</v>
      </c>
      <c r="B44" s="63" t="s">
        <v>85</v>
      </c>
      <c r="C44" s="45" t="s">
        <v>80</v>
      </c>
      <c r="D44" s="44" t="s">
        <v>6</v>
      </c>
      <c r="E44" s="44" t="s">
        <v>77</v>
      </c>
      <c r="F44" s="42">
        <v>500</v>
      </c>
      <c r="G44" s="43">
        <v>471105750</v>
      </c>
    </row>
    <row r="45" spans="1:7" x14ac:dyDescent="0.4">
      <c r="A45" s="58" t="s">
        <v>81</v>
      </c>
      <c r="B45" s="45" t="s">
        <v>81</v>
      </c>
      <c r="C45" s="45" t="s">
        <v>79</v>
      </c>
      <c r="D45" s="44" t="s">
        <v>6</v>
      </c>
      <c r="E45" s="44" t="s">
        <v>77</v>
      </c>
      <c r="F45" s="42">
        <v>500</v>
      </c>
      <c r="G45" s="43">
        <v>372817500</v>
      </c>
    </row>
    <row r="46" spans="1:7" x14ac:dyDescent="0.4">
      <c r="A46" s="58" t="s">
        <v>81</v>
      </c>
      <c r="B46" s="45" t="s">
        <v>81</v>
      </c>
      <c r="C46" s="45" t="s">
        <v>82</v>
      </c>
      <c r="D46" s="44" t="s">
        <v>6</v>
      </c>
      <c r="E46" s="44" t="s">
        <v>77</v>
      </c>
      <c r="F46" s="42">
        <v>140</v>
      </c>
      <c r="G46" s="43">
        <v>108817520</v>
      </c>
    </row>
    <row r="47" spans="1:7" x14ac:dyDescent="0.4">
      <c r="A47" s="58"/>
      <c r="B47" s="45"/>
      <c r="C47" s="45"/>
      <c r="D47" s="44"/>
      <c r="E47" s="44"/>
      <c r="F47" s="42"/>
      <c r="G47" s="43"/>
    </row>
    <row r="48" spans="1:7" x14ac:dyDescent="0.4">
      <c r="A48" s="57" t="s">
        <v>69</v>
      </c>
      <c r="B48" s="48"/>
      <c r="C48" s="45"/>
      <c r="D48" s="44"/>
      <c r="E48" s="38"/>
      <c r="F48" s="39">
        <f>SUM(F49:F50)</f>
        <v>2400</v>
      </c>
      <c r="G48" s="39">
        <f>SUM(G49:G50)</f>
        <v>2216742955</v>
      </c>
    </row>
    <row r="49" spans="1:7" x14ac:dyDescent="0.4">
      <c r="A49" s="61">
        <v>42788</v>
      </c>
      <c r="B49" s="63" t="s">
        <v>90</v>
      </c>
      <c r="C49" s="45" t="s">
        <v>79</v>
      </c>
      <c r="D49" s="44" t="s">
        <v>6</v>
      </c>
      <c r="E49" s="44" t="s">
        <v>77</v>
      </c>
      <c r="F49" s="42">
        <v>1140</v>
      </c>
      <c r="G49" s="43">
        <v>926155380</v>
      </c>
    </row>
    <row r="50" spans="1:7" x14ac:dyDescent="0.4">
      <c r="A50" s="61">
        <v>42794</v>
      </c>
      <c r="B50" s="63" t="s">
        <v>91</v>
      </c>
      <c r="C50" s="45" t="s">
        <v>134</v>
      </c>
      <c r="D50" s="44" t="s">
        <v>2</v>
      </c>
      <c r="E50" s="44" t="s">
        <v>77</v>
      </c>
      <c r="F50" s="42">
        <v>1260</v>
      </c>
      <c r="G50" s="43">
        <v>1290587575</v>
      </c>
    </row>
    <row r="51" spans="1:7" x14ac:dyDescent="0.4">
      <c r="A51" s="61"/>
      <c r="B51" s="45"/>
      <c r="C51" s="45"/>
      <c r="D51" s="44"/>
      <c r="E51" s="44"/>
      <c r="F51" s="42"/>
      <c r="G51" s="43"/>
    </row>
    <row r="52" spans="1:7" x14ac:dyDescent="0.4">
      <c r="A52" s="57" t="s">
        <v>70</v>
      </c>
      <c r="B52" s="48"/>
      <c r="C52" s="45"/>
      <c r="D52" s="44"/>
      <c r="E52" s="38"/>
      <c r="F52" s="39">
        <f>SUM(F53:F66)</f>
        <v>32590</v>
      </c>
      <c r="G52" s="39">
        <f>SUM(G53:G66)</f>
        <v>23366883242</v>
      </c>
    </row>
    <row r="53" spans="1:7" x14ac:dyDescent="0.4">
      <c r="A53" s="58">
        <v>42769</v>
      </c>
      <c r="B53" s="63" t="s">
        <v>93</v>
      </c>
      <c r="C53" s="45" t="s">
        <v>135</v>
      </c>
      <c r="D53" s="44" t="s">
        <v>2</v>
      </c>
      <c r="E53" s="44" t="s">
        <v>77</v>
      </c>
      <c r="F53" s="42">
        <v>2310</v>
      </c>
      <c r="G53" s="43">
        <v>1454791896</v>
      </c>
    </row>
    <row r="54" spans="1:7" x14ac:dyDescent="0.4">
      <c r="A54" s="58">
        <v>42919</v>
      </c>
      <c r="B54" s="63" t="s">
        <v>94</v>
      </c>
      <c r="C54" s="45" t="s">
        <v>135</v>
      </c>
      <c r="D54" s="44" t="s">
        <v>5</v>
      </c>
      <c r="E54" s="44" t="s">
        <v>77</v>
      </c>
      <c r="F54" s="42">
        <v>2300</v>
      </c>
      <c r="G54" s="43">
        <v>125664000</v>
      </c>
    </row>
    <row r="55" spans="1:7" x14ac:dyDescent="0.4">
      <c r="A55" s="58">
        <v>43011</v>
      </c>
      <c r="B55" s="63" t="s">
        <v>95</v>
      </c>
      <c r="C55" s="45" t="s">
        <v>134</v>
      </c>
      <c r="D55" s="44" t="s">
        <v>3</v>
      </c>
      <c r="E55" s="44" t="s">
        <v>77</v>
      </c>
      <c r="F55" s="42">
        <v>1280</v>
      </c>
      <c r="G55" s="43">
        <v>1087838080</v>
      </c>
    </row>
    <row r="56" spans="1:7" x14ac:dyDescent="0.4">
      <c r="A56" s="58" t="s">
        <v>81</v>
      </c>
      <c r="B56" s="63" t="s">
        <v>96</v>
      </c>
      <c r="C56" s="45" t="s">
        <v>134</v>
      </c>
      <c r="D56" s="44" t="s">
        <v>2</v>
      </c>
      <c r="E56" s="44" t="s">
        <v>77</v>
      </c>
      <c r="F56" s="42">
        <v>630</v>
      </c>
      <c r="G56" s="43">
        <v>645422811</v>
      </c>
    </row>
    <row r="57" spans="1:7" x14ac:dyDescent="0.4">
      <c r="A57" s="58" t="s">
        <v>97</v>
      </c>
      <c r="B57" s="63" t="s">
        <v>98</v>
      </c>
      <c r="C57" s="45" t="s">
        <v>134</v>
      </c>
      <c r="D57" s="44" t="s">
        <v>5</v>
      </c>
      <c r="E57" s="44" t="s">
        <v>77</v>
      </c>
      <c r="F57" s="42">
        <v>4480</v>
      </c>
      <c r="G57" s="43">
        <v>3807433280</v>
      </c>
    </row>
    <row r="58" spans="1:7" x14ac:dyDescent="0.4">
      <c r="A58" s="58" t="s">
        <v>81</v>
      </c>
      <c r="B58" s="63" t="s">
        <v>99</v>
      </c>
      <c r="C58" s="45" t="s">
        <v>135</v>
      </c>
      <c r="D58" s="45" t="s">
        <v>2</v>
      </c>
      <c r="E58" s="45" t="s">
        <v>77</v>
      </c>
      <c r="F58" s="42">
        <v>2310</v>
      </c>
      <c r="G58" s="43">
        <v>1455083499</v>
      </c>
    </row>
    <row r="59" spans="1:7" x14ac:dyDescent="0.4">
      <c r="A59" s="58">
        <v>42809</v>
      </c>
      <c r="B59" s="63" t="s">
        <v>103</v>
      </c>
      <c r="C59" s="45" t="s">
        <v>134</v>
      </c>
      <c r="D59" s="45" t="s">
        <v>3</v>
      </c>
      <c r="E59" s="45" t="s">
        <v>77</v>
      </c>
      <c r="F59" s="42">
        <v>2560</v>
      </c>
      <c r="G59" s="43">
        <v>2175676160</v>
      </c>
    </row>
    <row r="60" spans="1:7" x14ac:dyDescent="0.4">
      <c r="A60" s="58" t="s">
        <v>81</v>
      </c>
      <c r="B60" s="63" t="s">
        <v>104</v>
      </c>
      <c r="C60" s="45" t="s">
        <v>134</v>
      </c>
      <c r="D60" s="45" t="s">
        <v>5</v>
      </c>
      <c r="E60" s="45" t="s">
        <v>77</v>
      </c>
      <c r="F60" s="42">
        <v>3840</v>
      </c>
      <c r="G60" s="43">
        <v>3263514240</v>
      </c>
    </row>
    <row r="61" spans="1:7" x14ac:dyDescent="0.4">
      <c r="A61" s="58">
        <v>42815</v>
      </c>
      <c r="B61" s="63" t="s">
        <v>105</v>
      </c>
      <c r="C61" s="45" t="s">
        <v>134</v>
      </c>
      <c r="D61" s="45" t="s">
        <v>2</v>
      </c>
      <c r="E61" s="45" t="s">
        <v>77</v>
      </c>
      <c r="F61" s="42">
        <v>2520</v>
      </c>
      <c r="G61" s="43">
        <v>2581691245</v>
      </c>
    </row>
    <row r="62" spans="1:7" x14ac:dyDescent="0.4">
      <c r="A62" s="58">
        <v>42817</v>
      </c>
      <c r="B62" s="63" t="s">
        <v>106</v>
      </c>
      <c r="C62" s="45" t="s">
        <v>135</v>
      </c>
      <c r="D62" s="45" t="s">
        <v>5</v>
      </c>
      <c r="E62" s="45" t="s">
        <v>77</v>
      </c>
      <c r="F62" s="42">
        <v>4600</v>
      </c>
      <c r="G62" s="43">
        <v>2346000000</v>
      </c>
    </row>
    <row r="63" spans="1:7" x14ac:dyDescent="0.4">
      <c r="A63" s="58" t="s">
        <v>81</v>
      </c>
      <c r="B63" s="63" t="s">
        <v>107</v>
      </c>
      <c r="C63" s="45" t="s">
        <v>135</v>
      </c>
      <c r="D63" s="45" t="s">
        <v>2</v>
      </c>
      <c r="E63" s="45" t="s">
        <v>77</v>
      </c>
      <c r="F63" s="42">
        <v>3465</v>
      </c>
      <c r="G63" s="43">
        <v>2217934631</v>
      </c>
    </row>
    <row r="64" spans="1:7" x14ac:dyDescent="0.4">
      <c r="A64" s="58">
        <v>42822</v>
      </c>
      <c r="B64" s="63" t="s">
        <v>110</v>
      </c>
      <c r="C64" s="45" t="s">
        <v>78</v>
      </c>
      <c r="D64" s="45" t="s">
        <v>3</v>
      </c>
      <c r="E64" s="45" t="s">
        <v>77</v>
      </c>
      <c r="F64" s="42">
        <v>640</v>
      </c>
      <c r="G64" s="43">
        <v>640358400</v>
      </c>
    </row>
    <row r="65" spans="1:7" x14ac:dyDescent="0.4">
      <c r="A65" s="58" t="s">
        <v>81</v>
      </c>
      <c r="B65" s="63" t="s">
        <v>81</v>
      </c>
      <c r="C65" s="45" t="s">
        <v>79</v>
      </c>
      <c r="D65" s="45" t="s">
        <v>3</v>
      </c>
      <c r="E65" s="45" t="s">
        <v>77</v>
      </c>
      <c r="F65" s="42">
        <v>500</v>
      </c>
      <c r="G65" s="43">
        <v>409320000</v>
      </c>
    </row>
    <row r="66" spans="1:7" x14ac:dyDescent="0.4">
      <c r="A66" s="58">
        <v>42824</v>
      </c>
      <c r="B66" s="63" t="s">
        <v>111</v>
      </c>
      <c r="C66" s="45" t="s">
        <v>79</v>
      </c>
      <c r="D66" s="45" t="s">
        <v>2</v>
      </c>
      <c r="E66" s="45" t="s">
        <v>77</v>
      </c>
      <c r="F66" s="42">
        <v>1155</v>
      </c>
      <c r="G66" s="43">
        <v>1156155000</v>
      </c>
    </row>
    <row r="67" spans="1:7" x14ac:dyDescent="0.4">
      <c r="A67" s="64"/>
      <c r="B67" s="65"/>
      <c r="C67" s="65"/>
      <c r="D67" s="65"/>
      <c r="E67" s="64"/>
      <c r="F67" s="66"/>
      <c r="G67" s="67"/>
    </row>
    <row r="68" spans="1:7" x14ac:dyDescent="0.4">
      <c r="A68" s="57" t="s">
        <v>71</v>
      </c>
      <c r="B68" s="48"/>
      <c r="C68" s="45"/>
      <c r="D68" s="44"/>
      <c r="E68" s="38"/>
      <c r="F68" s="39">
        <f>SUM(F69:F70)</f>
        <v>4290</v>
      </c>
      <c r="G68" s="39">
        <f>SUM(G69:G70)</f>
        <v>4485938417</v>
      </c>
    </row>
    <row r="69" spans="1:7" x14ac:dyDescent="0.4">
      <c r="A69" s="58">
        <v>42837</v>
      </c>
      <c r="B69" s="63" t="s">
        <v>114</v>
      </c>
      <c r="C69" s="45" t="s">
        <v>78</v>
      </c>
      <c r="D69" s="44" t="s">
        <v>117</v>
      </c>
      <c r="E69" s="44" t="s">
        <v>77</v>
      </c>
      <c r="F69" s="42">
        <v>1140</v>
      </c>
      <c r="G69" s="43">
        <v>1218213120</v>
      </c>
    </row>
    <row r="70" spans="1:7" x14ac:dyDescent="0.4">
      <c r="A70" s="58">
        <v>42844</v>
      </c>
      <c r="B70" s="63" t="s">
        <v>115</v>
      </c>
      <c r="C70" s="45" t="s">
        <v>134</v>
      </c>
      <c r="D70" s="44" t="s">
        <v>2</v>
      </c>
      <c r="E70" s="44" t="s">
        <v>77</v>
      </c>
      <c r="F70" s="42">
        <v>3150</v>
      </c>
      <c r="G70" s="43">
        <v>3267725297</v>
      </c>
    </row>
    <row r="71" spans="1:7" x14ac:dyDescent="0.4">
      <c r="A71" s="58"/>
      <c r="B71" s="63"/>
      <c r="C71" s="45"/>
      <c r="D71" s="44"/>
      <c r="E71" s="44"/>
      <c r="F71" s="42"/>
      <c r="G71" s="43"/>
    </row>
    <row r="72" spans="1:7" x14ac:dyDescent="0.4">
      <c r="A72" s="57" t="s">
        <v>72</v>
      </c>
      <c r="B72" s="48"/>
      <c r="C72" s="45"/>
      <c r="D72" s="44"/>
      <c r="E72" s="38"/>
      <c r="F72" s="39">
        <f>SUM(F73:F78)</f>
        <v>6610</v>
      </c>
      <c r="G72" s="39">
        <f>SUM(G73:G78)</f>
        <v>6820086780</v>
      </c>
    </row>
    <row r="73" spans="1:7" x14ac:dyDescent="0.4">
      <c r="A73" s="58">
        <v>42830</v>
      </c>
      <c r="B73" s="63" t="s">
        <v>119</v>
      </c>
      <c r="C73" s="45" t="s">
        <v>78</v>
      </c>
      <c r="D73" s="44" t="s">
        <v>117</v>
      </c>
      <c r="E73" s="44" t="s">
        <v>77</v>
      </c>
      <c r="F73" s="42">
        <v>1140</v>
      </c>
      <c r="G73" s="43">
        <v>1280114550</v>
      </c>
    </row>
    <row r="74" spans="1:7" x14ac:dyDescent="0.4">
      <c r="A74" s="58">
        <v>42875</v>
      </c>
      <c r="B74" s="63" t="s">
        <v>122</v>
      </c>
      <c r="C74" s="45" t="s">
        <v>134</v>
      </c>
      <c r="D74" s="44" t="s">
        <v>2</v>
      </c>
      <c r="E74" s="44" t="s">
        <v>77</v>
      </c>
      <c r="F74" s="42">
        <v>1260</v>
      </c>
      <c r="G74" s="43">
        <v>1308933930</v>
      </c>
    </row>
    <row r="75" spans="1:7" x14ac:dyDescent="0.4">
      <c r="A75" s="58">
        <v>42878</v>
      </c>
      <c r="B75" s="63" t="s">
        <v>124</v>
      </c>
      <c r="C75" s="45" t="s">
        <v>134</v>
      </c>
      <c r="D75" s="44" t="s">
        <v>3</v>
      </c>
      <c r="E75" s="44" t="s">
        <v>77</v>
      </c>
      <c r="F75" s="42">
        <v>1280</v>
      </c>
      <c r="G75" s="43">
        <v>1596448000</v>
      </c>
    </row>
    <row r="76" spans="1:7" x14ac:dyDescent="0.4">
      <c r="A76" s="58" t="s">
        <v>81</v>
      </c>
      <c r="B76" s="63" t="s">
        <v>125</v>
      </c>
      <c r="C76" s="45" t="s">
        <v>135</v>
      </c>
      <c r="D76" s="44" t="s">
        <v>5</v>
      </c>
      <c r="E76" s="44" t="s">
        <v>77</v>
      </c>
      <c r="F76" s="42">
        <v>1150</v>
      </c>
      <c r="G76" s="43">
        <v>865708500</v>
      </c>
    </row>
    <row r="77" spans="1:7" x14ac:dyDescent="0.4">
      <c r="A77" s="58" t="s">
        <v>81</v>
      </c>
      <c r="B77" s="63" t="s">
        <v>126</v>
      </c>
      <c r="C77" s="45" t="s">
        <v>134</v>
      </c>
      <c r="D77" s="44" t="s">
        <v>5</v>
      </c>
      <c r="E77" s="44" t="s">
        <v>77</v>
      </c>
      <c r="F77" s="42">
        <v>1280</v>
      </c>
      <c r="G77" s="43">
        <v>1645788800</v>
      </c>
    </row>
    <row r="78" spans="1:7" x14ac:dyDescent="0.4">
      <c r="A78" s="68">
        <v>42879</v>
      </c>
      <c r="B78" s="63" t="s">
        <v>138</v>
      </c>
      <c r="C78" s="45" t="s">
        <v>137</v>
      </c>
      <c r="D78" s="44" t="s">
        <v>3</v>
      </c>
      <c r="E78" s="44" t="s">
        <v>77</v>
      </c>
      <c r="F78" s="42">
        <v>500</v>
      </c>
      <c r="G78" s="43">
        <v>123093000</v>
      </c>
    </row>
    <row r="79" spans="1:7" x14ac:dyDescent="0.4">
      <c r="A79" s="58"/>
      <c r="B79" s="45"/>
      <c r="C79" s="45"/>
      <c r="D79" s="44"/>
      <c r="E79" s="44"/>
      <c r="F79" s="42"/>
      <c r="G79" s="43"/>
    </row>
    <row r="80" spans="1:7" x14ac:dyDescent="0.4">
      <c r="A80" s="57" t="s">
        <v>65</v>
      </c>
      <c r="B80" s="48"/>
      <c r="C80" s="45"/>
      <c r="D80" s="44"/>
      <c r="E80" s="38"/>
      <c r="F80" s="39">
        <f>SUM(F81:F84)</f>
        <v>3165</v>
      </c>
      <c r="G80" s="39">
        <f>SUM(G81:G84)</f>
        <v>3639370577</v>
      </c>
    </row>
    <row r="81" spans="1:7" x14ac:dyDescent="0.4">
      <c r="A81" s="58">
        <v>42888</v>
      </c>
      <c r="B81" s="63" t="s">
        <v>128</v>
      </c>
      <c r="C81" s="45" t="s">
        <v>133</v>
      </c>
      <c r="D81" s="44" t="s">
        <v>116</v>
      </c>
      <c r="E81" s="44" t="s">
        <v>77</v>
      </c>
      <c r="F81" s="42">
        <v>100</v>
      </c>
      <c r="G81" s="43">
        <v>53227500</v>
      </c>
    </row>
    <row r="82" spans="1:7" x14ac:dyDescent="0.4">
      <c r="A82" s="58">
        <v>42898</v>
      </c>
      <c r="B82" s="63" t="s">
        <v>129</v>
      </c>
      <c r="C82" s="45" t="s">
        <v>134</v>
      </c>
      <c r="D82" s="44" t="s">
        <v>2</v>
      </c>
      <c r="E82" s="44" t="s">
        <v>77</v>
      </c>
      <c r="F82" s="42">
        <v>630</v>
      </c>
      <c r="G82" s="43">
        <v>916612870</v>
      </c>
    </row>
    <row r="83" spans="1:7" x14ac:dyDescent="0.4">
      <c r="A83" s="58">
        <v>42907</v>
      </c>
      <c r="B83" s="63" t="s">
        <v>136</v>
      </c>
      <c r="C83" s="45" t="s">
        <v>92</v>
      </c>
      <c r="D83" s="44" t="s">
        <v>5</v>
      </c>
      <c r="E83" s="44" t="s">
        <v>77</v>
      </c>
      <c r="F83" s="66">
        <v>1280</v>
      </c>
      <c r="G83" s="67">
        <v>1644439680</v>
      </c>
    </row>
    <row r="84" spans="1:7" x14ac:dyDescent="0.4">
      <c r="A84" s="69">
        <v>42908</v>
      </c>
      <c r="B84" s="70" t="s">
        <v>132</v>
      </c>
      <c r="C84" s="71" t="s">
        <v>135</v>
      </c>
      <c r="D84" s="72" t="s">
        <v>2</v>
      </c>
      <c r="E84" s="72" t="s">
        <v>77</v>
      </c>
      <c r="F84" s="73">
        <v>1155</v>
      </c>
      <c r="G84" s="74">
        <v>1025090527</v>
      </c>
    </row>
    <row r="85" spans="1:7" ht="20.5" x14ac:dyDescent="0.5">
      <c r="A85" s="229" t="s">
        <v>174</v>
      </c>
      <c r="B85" s="229"/>
      <c r="C85" s="229"/>
      <c r="D85" s="229"/>
      <c r="E85" s="229"/>
      <c r="F85" s="83">
        <f>SUM(F39:F84)/2</f>
        <v>51335</v>
      </c>
      <c r="G85" s="75"/>
    </row>
    <row r="86" spans="1:7" ht="20.5" x14ac:dyDescent="0.5">
      <c r="A86" s="229" t="s">
        <v>296</v>
      </c>
      <c r="B86" s="229"/>
      <c r="C86" s="229"/>
      <c r="D86" s="229"/>
      <c r="E86" s="229"/>
      <c r="F86" s="83">
        <f>F85+F37</f>
        <v>51572</v>
      </c>
      <c r="G86" s="75"/>
    </row>
    <row r="87" spans="1:7" x14ac:dyDescent="0.4">
      <c r="D87" s="76"/>
      <c r="E87" s="77"/>
    </row>
    <row r="88" spans="1:7" x14ac:dyDescent="0.4">
      <c r="B88" s="82" t="s">
        <v>150</v>
      </c>
      <c r="C88" s="80"/>
      <c r="D88" s="226" t="s">
        <v>151</v>
      </c>
      <c r="E88" s="226"/>
      <c r="F88" s="226"/>
      <c r="G88" s="226"/>
    </row>
    <row r="89" spans="1:7" x14ac:dyDescent="0.4">
      <c r="B89" s="79" t="s">
        <v>154</v>
      </c>
      <c r="C89" s="80"/>
      <c r="D89" s="225" t="s">
        <v>175</v>
      </c>
      <c r="E89" s="225"/>
      <c r="F89" s="225"/>
      <c r="G89" s="225"/>
    </row>
  </sheetData>
  <autoFilter ref="A8:G83" xr:uid="{00000000-0009-0000-0000-000005000000}"/>
  <mergeCells count="9">
    <mergeCell ref="A6:G6"/>
    <mergeCell ref="A7:G7"/>
    <mergeCell ref="A37:E37"/>
    <mergeCell ref="D89:G89"/>
    <mergeCell ref="D88:G88"/>
    <mergeCell ref="A9:G9"/>
    <mergeCell ref="A38:G38"/>
    <mergeCell ref="A85:E85"/>
    <mergeCell ref="A86:E86"/>
  </mergeCells>
  <pageMargins left="0.33" right="0.17" top="0.84" bottom="1.34" header="1.0900000000000001" footer="1.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5"/>
  <sheetViews>
    <sheetView topLeftCell="A41" workbookViewId="0">
      <selection activeCell="I49" sqref="I49"/>
    </sheetView>
  </sheetViews>
  <sheetFormatPr defaultRowHeight="17" x14ac:dyDescent="0.4"/>
  <cols>
    <col min="2" max="2" width="53.58203125" customWidth="1"/>
    <col min="4" max="4" width="18.25" customWidth="1"/>
  </cols>
  <sheetData>
    <row r="1" spans="1:4" s="84" customFormat="1" x14ac:dyDescent="0.4">
      <c r="A1" s="5" t="s">
        <v>8</v>
      </c>
    </row>
    <row r="2" spans="1:4" s="84" customFormat="1" x14ac:dyDescent="0.4">
      <c r="A2" s="5" t="s">
        <v>83</v>
      </c>
    </row>
    <row r="3" spans="1:4" s="84" customFormat="1" x14ac:dyDescent="0.4">
      <c r="A3" s="5" t="s">
        <v>0</v>
      </c>
    </row>
    <row r="4" spans="1:4" ht="25" x14ac:dyDescent="0.5">
      <c r="A4" s="231" t="s">
        <v>176</v>
      </c>
      <c r="B4" s="231"/>
      <c r="C4" s="231"/>
      <c r="D4" s="231"/>
    </row>
    <row r="5" spans="1:4" x14ac:dyDescent="0.4">
      <c r="A5" s="230" t="s">
        <v>177</v>
      </c>
      <c r="B5" s="230"/>
      <c r="C5" s="230"/>
      <c r="D5" s="230"/>
    </row>
    <row r="6" spans="1:4" s="10" customFormat="1" x14ac:dyDescent="0.4">
      <c r="A6" s="85"/>
      <c r="B6" s="85"/>
      <c r="C6" s="85"/>
      <c r="D6" s="85"/>
    </row>
    <row r="7" spans="1:4" x14ac:dyDescent="0.4">
      <c r="A7" s="1" t="s">
        <v>60</v>
      </c>
      <c r="B7" s="1" t="s">
        <v>40</v>
      </c>
      <c r="C7" s="1" t="s">
        <v>63</v>
      </c>
      <c r="D7" s="4" t="s">
        <v>64</v>
      </c>
    </row>
    <row r="8" spans="1:4" x14ac:dyDescent="0.4">
      <c r="A8" s="86"/>
      <c r="B8" s="27" t="s">
        <v>160</v>
      </c>
      <c r="C8" s="86"/>
      <c r="D8" s="87"/>
    </row>
    <row r="9" spans="1:4" x14ac:dyDescent="0.4">
      <c r="A9" s="88">
        <v>1</v>
      </c>
      <c r="B9" s="22" t="s">
        <v>158</v>
      </c>
      <c r="C9" s="88" t="s">
        <v>155</v>
      </c>
      <c r="D9" s="26">
        <v>56</v>
      </c>
    </row>
    <row r="10" spans="1:4" x14ac:dyDescent="0.4">
      <c r="A10" s="88">
        <v>2</v>
      </c>
      <c r="B10" s="22" t="s">
        <v>166</v>
      </c>
      <c r="C10" s="88" t="s">
        <v>155</v>
      </c>
      <c r="D10" s="26">
        <v>14</v>
      </c>
    </row>
    <row r="11" spans="1:4" x14ac:dyDescent="0.4">
      <c r="A11" s="88">
        <v>3</v>
      </c>
      <c r="B11" s="22" t="s">
        <v>159</v>
      </c>
      <c r="C11" s="88" t="s">
        <v>155</v>
      </c>
      <c r="D11" s="26">
        <v>13</v>
      </c>
    </row>
    <row r="12" spans="1:4" x14ac:dyDescent="0.4">
      <c r="A12" s="88">
        <v>4</v>
      </c>
      <c r="B12" s="22" t="s">
        <v>168</v>
      </c>
      <c r="C12" s="88" t="s">
        <v>155</v>
      </c>
      <c r="D12" s="26">
        <v>83</v>
      </c>
    </row>
    <row r="13" spans="1:4" x14ac:dyDescent="0.4">
      <c r="A13" s="88">
        <v>5</v>
      </c>
      <c r="B13" s="22" t="s">
        <v>169</v>
      </c>
      <c r="C13" s="88" t="s">
        <v>155</v>
      </c>
      <c r="D13" s="26">
        <v>28</v>
      </c>
    </row>
    <row r="14" spans="1:4" x14ac:dyDescent="0.4">
      <c r="A14" s="88">
        <v>6</v>
      </c>
      <c r="B14" s="22" t="s">
        <v>170</v>
      </c>
      <c r="C14" s="88" t="s">
        <v>155</v>
      </c>
      <c r="D14" s="26">
        <v>28</v>
      </c>
    </row>
    <row r="15" spans="1:4" s="25" customFormat="1" ht="19.5" x14ac:dyDescent="0.45">
      <c r="A15" s="98"/>
      <c r="B15" s="98" t="s">
        <v>298</v>
      </c>
      <c r="C15" s="98"/>
      <c r="D15" s="99">
        <f>SUM(D9:D14)</f>
        <v>222</v>
      </c>
    </row>
    <row r="16" spans="1:4" x14ac:dyDescent="0.4">
      <c r="A16" s="32"/>
      <c r="B16" s="32"/>
      <c r="C16" s="32"/>
      <c r="D16" s="89"/>
    </row>
    <row r="17" spans="1:4" x14ac:dyDescent="0.4">
      <c r="A17" s="32"/>
      <c r="B17" s="28" t="s">
        <v>161</v>
      </c>
      <c r="C17" s="32"/>
      <c r="D17" s="89"/>
    </row>
    <row r="18" spans="1:4" x14ac:dyDescent="0.4">
      <c r="A18" s="88">
        <v>1</v>
      </c>
      <c r="B18" s="22" t="s">
        <v>157</v>
      </c>
      <c r="C18" s="24" t="s">
        <v>77</v>
      </c>
      <c r="D18" s="26">
        <v>565</v>
      </c>
    </row>
    <row r="19" spans="1:4" s="25" customFormat="1" ht="19.5" x14ac:dyDescent="0.45">
      <c r="A19" s="98"/>
      <c r="B19" s="98" t="s">
        <v>297</v>
      </c>
      <c r="C19" s="98"/>
      <c r="D19" s="99">
        <f>SUM(D18)</f>
        <v>565</v>
      </c>
    </row>
    <row r="20" spans="1:4" x14ac:dyDescent="0.4">
      <c r="A20" s="32"/>
      <c r="B20" s="32"/>
      <c r="C20" s="32"/>
      <c r="D20" s="89"/>
    </row>
    <row r="21" spans="1:4" x14ac:dyDescent="0.4">
      <c r="A21" s="32"/>
      <c r="B21" s="28" t="s">
        <v>162</v>
      </c>
      <c r="C21" s="32"/>
      <c r="D21" s="89"/>
    </row>
    <row r="22" spans="1:4" x14ac:dyDescent="0.4">
      <c r="A22" s="41" t="s">
        <v>46</v>
      </c>
      <c r="B22" s="22" t="s">
        <v>10</v>
      </c>
      <c r="C22" s="24" t="s">
        <v>77</v>
      </c>
      <c r="D22" s="26">
        <v>829</v>
      </c>
    </row>
    <row r="23" spans="1:4" x14ac:dyDescent="0.4">
      <c r="A23" s="41" t="s">
        <v>47</v>
      </c>
      <c r="B23" s="22" t="s">
        <v>34</v>
      </c>
      <c r="C23" s="24" t="s">
        <v>77</v>
      </c>
      <c r="D23" s="26">
        <v>15</v>
      </c>
    </row>
    <row r="24" spans="1:4" x14ac:dyDescent="0.4">
      <c r="A24" s="41" t="s">
        <v>48</v>
      </c>
      <c r="B24" s="22" t="s">
        <v>12</v>
      </c>
      <c r="C24" s="24" t="s">
        <v>77</v>
      </c>
      <c r="D24" s="26">
        <v>2611</v>
      </c>
    </row>
    <row r="25" spans="1:4" x14ac:dyDescent="0.4">
      <c r="A25" s="41" t="s">
        <v>49</v>
      </c>
      <c r="B25" s="22" t="s">
        <v>11</v>
      </c>
      <c r="C25" s="24" t="s">
        <v>77</v>
      </c>
      <c r="D25" s="26">
        <v>1132</v>
      </c>
    </row>
    <row r="26" spans="1:4" x14ac:dyDescent="0.4">
      <c r="A26" s="41" t="s">
        <v>50</v>
      </c>
      <c r="B26" s="22" t="s">
        <v>13</v>
      </c>
      <c r="C26" s="24" t="s">
        <v>77</v>
      </c>
      <c r="D26" s="90">
        <v>159</v>
      </c>
    </row>
    <row r="27" spans="1:4" x14ac:dyDescent="0.4">
      <c r="A27" s="41" t="s">
        <v>51</v>
      </c>
      <c r="B27" s="22" t="s">
        <v>14</v>
      </c>
      <c r="C27" s="24" t="s">
        <v>77</v>
      </c>
      <c r="D27" s="40">
        <v>7565</v>
      </c>
    </row>
    <row r="28" spans="1:4" x14ac:dyDescent="0.4">
      <c r="A28" s="41" t="s">
        <v>52</v>
      </c>
      <c r="B28" s="22" t="s">
        <v>36</v>
      </c>
      <c r="C28" s="24" t="s">
        <v>77</v>
      </c>
      <c r="D28" s="40">
        <v>2661</v>
      </c>
    </row>
    <row r="29" spans="1:4" x14ac:dyDescent="0.4">
      <c r="A29" s="41" t="s">
        <v>53</v>
      </c>
      <c r="B29" s="22" t="s">
        <v>15</v>
      </c>
      <c r="C29" s="24" t="s">
        <v>77</v>
      </c>
      <c r="D29" s="40">
        <v>8854</v>
      </c>
    </row>
    <row r="30" spans="1:4" x14ac:dyDescent="0.4">
      <c r="A30" s="41" t="s">
        <v>54</v>
      </c>
      <c r="B30" s="22" t="s">
        <v>16</v>
      </c>
      <c r="C30" s="24" t="s">
        <v>77</v>
      </c>
      <c r="D30" s="40">
        <v>19</v>
      </c>
    </row>
    <row r="31" spans="1:4" x14ac:dyDescent="0.4">
      <c r="A31" s="41" t="s">
        <v>55</v>
      </c>
      <c r="B31" s="22" t="s">
        <v>17</v>
      </c>
      <c r="C31" s="24" t="s">
        <v>77</v>
      </c>
      <c r="D31" s="40">
        <v>6322</v>
      </c>
    </row>
    <row r="32" spans="1:4" x14ac:dyDescent="0.4">
      <c r="A32" s="41" t="s">
        <v>56</v>
      </c>
      <c r="B32" s="22" t="s">
        <v>18</v>
      </c>
      <c r="C32" s="24" t="s">
        <v>77</v>
      </c>
      <c r="D32" s="40">
        <v>533</v>
      </c>
    </row>
    <row r="33" spans="1:4" x14ac:dyDescent="0.4">
      <c r="A33" s="41" t="s">
        <v>57</v>
      </c>
      <c r="B33" s="22" t="s">
        <v>19</v>
      </c>
      <c r="C33" s="24" t="s">
        <v>77</v>
      </c>
      <c r="D33" s="40">
        <v>819</v>
      </c>
    </row>
    <row r="34" spans="1:4" x14ac:dyDescent="0.4">
      <c r="A34" s="41" t="s">
        <v>58</v>
      </c>
      <c r="B34" s="22" t="s">
        <v>37</v>
      </c>
      <c r="C34" s="24" t="s">
        <v>77</v>
      </c>
      <c r="D34" s="40">
        <v>3032</v>
      </c>
    </row>
    <row r="35" spans="1:4" x14ac:dyDescent="0.4">
      <c r="A35" s="41" t="s">
        <v>66</v>
      </c>
      <c r="B35" s="22" t="s">
        <v>20</v>
      </c>
      <c r="C35" s="24" t="s">
        <v>77</v>
      </c>
      <c r="D35" s="40">
        <v>6013</v>
      </c>
    </row>
    <row r="36" spans="1:4" x14ac:dyDescent="0.4">
      <c r="A36" s="41" t="s">
        <v>67</v>
      </c>
      <c r="B36" s="22" t="s">
        <v>21</v>
      </c>
      <c r="C36" s="24" t="s">
        <v>77</v>
      </c>
      <c r="D36" s="40">
        <v>300</v>
      </c>
    </row>
    <row r="37" spans="1:4" x14ac:dyDescent="0.4">
      <c r="A37" s="41" t="s">
        <v>101</v>
      </c>
      <c r="B37" s="22" t="s">
        <v>22</v>
      </c>
      <c r="C37" s="24" t="s">
        <v>77</v>
      </c>
      <c r="D37" s="40">
        <v>602</v>
      </c>
    </row>
    <row r="38" spans="1:4" x14ac:dyDescent="0.4">
      <c r="A38" s="41" t="s">
        <v>102</v>
      </c>
      <c r="B38" s="22" t="s">
        <v>23</v>
      </c>
      <c r="C38" s="24" t="s">
        <v>77</v>
      </c>
      <c r="D38" s="40">
        <v>30</v>
      </c>
    </row>
    <row r="39" spans="1:4" x14ac:dyDescent="0.4">
      <c r="A39" s="41" t="s">
        <v>139</v>
      </c>
      <c r="B39" s="22" t="s">
        <v>24</v>
      </c>
      <c r="C39" s="24" t="s">
        <v>77</v>
      </c>
      <c r="D39" s="40">
        <v>255</v>
      </c>
    </row>
    <row r="40" spans="1:4" x14ac:dyDescent="0.4">
      <c r="A40" s="41" t="s">
        <v>140</v>
      </c>
      <c r="B40" s="22" t="s">
        <v>25</v>
      </c>
      <c r="C40" s="24" t="s">
        <v>77</v>
      </c>
      <c r="D40" s="40">
        <v>60</v>
      </c>
    </row>
    <row r="41" spans="1:4" x14ac:dyDescent="0.4">
      <c r="A41" s="41" t="s">
        <v>141</v>
      </c>
      <c r="B41" s="22" t="s">
        <v>26</v>
      </c>
      <c r="C41" s="24" t="s">
        <v>77</v>
      </c>
      <c r="D41" s="40">
        <v>2</v>
      </c>
    </row>
    <row r="42" spans="1:4" x14ac:dyDescent="0.4">
      <c r="A42" s="41" t="s">
        <v>142</v>
      </c>
      <c r="B42" s="22" t="s">
        <v>27</v>
      </c>
      <c r="C42" s="24" t="s">
        <v>77</v>
      </c>
      <c r="D42" s="40">
        <v>560</v>
      </c>
    </row>
    <row r="43" spans="1:4" x14ac:dyDescent="0.4">
      <c r="A43" s="41" t="s">
        <v>143</v>
      </c>
      <c r="B43" s="22" t="s">
        <v>28</v>
      </c>
      <c r="C43" s="24" t="s">
        <v>77</v>
      </c>
      <c r="D43" s="40">
        <v>2153</v>
      </c>
    </row>
    <row r="44" spans="1:4" x14ac:dyDescent="0.4">
      <c r="A44" s="41" t="s">
        <v>144</v>
      </c>
      <c r="B44" s="22" t="s">
        <v>29</v>
      </c>
      <c r="C44" s="24" t="s">
        <v>77</v>
      </c>
      <c r="D44" s="40">
        <v>428</v>
      </c>
    </row>
    <row r="45" spans="1:4" x14ac:dyDescent="0.4">
      <c r="A45" s="41" t="s">
        <v>145</v>
      </c>
      <c r="B45" s="22" t="s">
        <v>30</v>
      </c>
      <c r="C45" s="24" t="s">
        <v>77</v>
      </c>
      <c r="D45" s="40">
        <v>934</v>
      </c>
    </row>
    <row r="46" spans="1:4" x14ac:dyDescent="0.4">
      <c r="A46" s="41" t="s">
        <v>146</v>
      </c>
      <c r="B46" s="22" t="s">
        <v>35</v>
      </c>
      <c r="C46" s="24" t="s">
        <v>77</v>
      </c>
      <c r="D46" s="40">
        <v>119</v>
      </c>
    </row>
    <row r="47" spans="1:4" x14ac:dyDescent="0.4">
      <c r="A47" s="41" t="s">
        <v>147</v>
      </c>
      <c r="B47" s="22" t="s">
        <v>31</v>
      </c>
      <c r="C47" s="24" t="s">
        <v>77</v>
      </c>
      <c r="D47" s="40">
        <v>125</v>
      </c>
    </row>
    <row r="48" spans="1:4" x14ac:dyDescent="0.4">
      <c r="A48" s="41" t="s">
        <v>148</v>
      </c>
      <c r="B48" s="22" t="s">
        <v>32</v>
      </c>
      <c r="C48" s="24" t="s">
        <v>77</v>
      </c>
      <c r="D48" s="40">
        <v>934</v>
      </c>
    </row>
    <row r="49" spans="1:6" x14ac:dyDescent="0.4">
      <c r="A49" s="41" t="s">
        <v>149</v>
      </c>
      <c r="B49" s="22" t="s">
        <v>38</v>
      </c>
      <c r="C49" s="24" t="s">
        <v>77</v>
      </c>
      <c r="D49" s="40">
        <v>285</v>
      </c>
    </row>
    <row r="50" spans="1:6" x14ac:dyDescent="0.4">
      <c r="A50" s="91" t="s">
        <v>178</v>
      </c>
      <c r="B50" s="92" t="s">
        <v>33</v>
      </c>
      <c r="C50" s="94" t="s">
        <v>77</v>
      </c>
      <c r="D50" s="93">
        <v>103</v>
      </c>
    </row>
    <row r="51" spans="1:6" ht="17.5" x14ac:dyDescent="0.4">
      <c r="A51" s="96"/>
      <c r="B51" s="96" t="s">
        <v>299</v>
      </c>
      <c r="C51" s="96"/>
      <c r="D51" s="97">
        <f>SUM(D22:D50)</f>
        <v>47454</v>
      </c>
    </row>
    <row r="52" spans="1:6" ht="17.5" x14ac:dyDescent="0.4">
      <c r="A52" s="96"/>
      <c r="B52" s="96" t="s">
        <v>300</v>
      </c>
      <c r="C52" s="96"/>
      <c r="D52" s="97">
        <f>SUM(D9:D51)/2</f>
        <v>48241</v>
      </c>
    </row>
    <row r="54" spans="1:6" x14ac:dyDescent="0.4">
      <c r="B54" s="95" t="s">
        <v>150</v>
      </c>
      <c r="C54" s="29" t="s">
        <v>153</v>
      </c>
      <c r="D54" s="14"/>
      <c r="F54" s="14"/>
    </row>
    <row r="55" spans="1:6" x14ac:dyDescent="0.4">
      <c r="B55" s="19" t="s">
        <v>154</v>
      </c>
      <c r="C55" s="19" t="s">
        <v>152</v>
      </c>
      <c r="D55" s="14"/>
      <c r="F55" s="14"/>
    </row>
  </sheetData>
  <mergeCells count="2">
    <mergeCell ref="A5:D5"/>
    <mergeCell ref="A4:D4"/>
  </mergeCells>
  <pageMargins left="0.34" right="0.25" top="0.5699999999999999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2"/>
  <sheetViews>
    <sheetView topLeftCell="A46" zoomScaleSheetLayoutView="70" workbookViewId="0">
      <selection activeCell="B7" sqref="B7:B8"/>
    </sheetView>
  </sheetViews>
  <sheetFormatPr defaultColWidth="9.25" defaultRowHeight="16" x14ac:dyDescent="0.4"/>
  <cols>
    <col min="1" max="1" width="3.58203125" style="14" customWidth="1"/>
    <col min="2" max="2" width="22.08203125" style="14" customWidth="1"/>
    <col min="3" max="3" width="4.75" style="14" customWidth="1"/>
    <col min="4" max="4" width="6.83203125" style="14" customWidth="1"/>
    <col min="5" max="5" width="13.33203125" style="14" customWidth="1"/>
    <col min="6" max="6" width="7.83203125" style="14" bestFit="1" customWidth="1"/>
    <col min="7" max="7" width="14" style="14" customWidth="1"/>
    <col min="8" max="8" width="8.25" style="14" bestFit="1" customWidth="1"/>
    <col min="9" max="9" width="13.5" style="14" customWidth="1"/>
    <col min="10" max="10" width="8.25" style="14" bestFit="1" customWidth="1"/>
    <col min="11" max="11" width="13.5" style="14" customWidth="1"/>
    <col min="12" max="12" width="8" style="14" bestFit="1" customWidth="1"/>
    <col min="13" max="13" width="5.83203125" style="14" bestFit="1" customWidth="1"/>
    <col min="14" max="14" width="8" style="14" customWidth="1"/>
    <col min="15" max="15" width="12.33203125" style="14" customWidth="1"/>
    <col min="16" max="16" width="10.83203125" style="14" bestFit="1" customWidth="1"/>
    <col min="17" max="16384" width="9.25" style="14"/>
  </cols>
  <sheetData>
    <row r="1" spans="1:15" s="11" customFormat="1" ht="18" x14ac:dyDescent="0.4">
      <c r="A1" s="20" t="s">
        <v>8</v>
      </c>
      <c r="B1" s="21"/>
    </row>
    <row r="2" spans="1:15" s="11" customFormat="1" ht="18" x14ac:dyDescent="0.4">
      <c r="A2" s="20" t="s">
        <v>83</v>
      </c>
      <c r="B2" s="21"/>
    </row>
    <row r="3" spans="1:15" s="11" customFormat="1" ht="18" x14ac:dyDescent="0.4">
      <c r="A3" s="20" t="s">
        <v>0</v>
      </c>
      <c r="B3" s="21"/>
    </row>
    <row r="4" spans="1:15" s="11" customFormat="1" ht="25" x14ac:dyDescent="0.5">
      <c r="A4" s="213" t="s">
        <v>179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s="11" customFormat="1" ht="15" x14ac:dyDescent="0.3">
      <c r="A5" s="214" t="s">
        <v>59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1:15" ht="16.5" customHeight="1" x14ac:dyDescent="0.4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N6" s="215" t="s">
        <v>39</v>
      </c>
      <c r="O6" s="215"/>
    </row>
    <row r="7" spans="1:15" ht="36" customHeight="1" x14ac:dyDescent="0.4">
      <c r="A7" s="216" t="s">
        <v>1</v>
      </c>
      <c r="B7" s="218" t="s">
        <v>41</v>
      </c>
      <c r="C7" s="218" t="s">
        <v>9</v>
      </c>
      <c r="D7" s="218" t="s">
        <v>42</v>
      </c>
      <c r="E7" s="218"/>
      <c r="F7" s="218" t="s">
        <v>43</v>
      </c>
      <c r="G7" s="218"/>
      <c r="H7" s="218" t="s">
        <v>44</v>
      </c>
      <c r="I7" s="218"/>
      <c r="J7" s="218" t="s">
        <v>45</v>
      </c>
      <c r="K7" s="218"/>
      <c r="L7" s="31" t="s">
        <v>165</v>
      </c>
      <c r="M7" s="219" t="s">
        <v>74</v>
      </c>
      <c r="N7" s="219"/>
      <c r="O7" s="219"/>
    </row>
    <row r="8" spans="1:15" s="15" customFormat="1" ht="30" x14ac:dyDescent="0.4">
      <c r="A8" s="217"/>
      <c r="B8" s="218"/>
      <c r="C8" s="218"/>
      <c r="D8" s="30" t="s">
        <v>163</v>
      </c>
      <c r="E8" s="30" t="s">
        <v>164</v>
      </c>
      <c r="F8" s="30" t="s">
        <v>163</v>
      </c>
      <c r="G8" s="30" t="s">
        <v>164</v>
      </c>
      <c r="H8" s="30" t="s">
        <v>163</v>
      </c>
      <c r="I8" s="30" t="s">
        <v>164</v>
      </c>
      <c r="J8" s="30" t="s">
        <v>163</v>
      </c>
      <c r="K8" s="30" t="s">
        <v>164</v>
      </c>
      <c r="L8" s="6" t="s">
        <v>163</v>
      </c>
      <c r="M8" s="6" t="s">
        <v>163</v>
      </c>
      <c r="N8" s="6" t="s">
        <v>75</v>
      </c>
      <c r="O8" s="6" t="s">
        <v>76</v>
      </c>
    </row>
    <row r="9" spans="1:15" s="15" customFormat="1" ht="18" customHeight="1" x14ac:dyDescent="0.25">
      <c r="A9" s="100"/>
      <c r="B9" s="27" t="s">
        <v>160</v>
      </c>
      <c r="C9" s="100"/>
      <c r="D9" s="101"/>
      <c r="E9" s="101"/>
      <c r="F9" s="101"/>
      <c r="G9" s="102"/>
      <c r="H9" s="101"/>
      <c r="I9" s="102"/>
      <c r="J9" s="101"/>
      <c r="K9" s="101"/>
      <c r="L9" s="103"/>
      <c r="M9" s="104"/>
      <c r="N9" s="103"/>
      <c r="O9" s="103"/>
    </row>
    <row r="10" spans="1:15" s="15" customFormat="1" ht="18" customHeight="1" x14ac:dyDescent="0.25">
      <c r="A10" s="105">
        <v>1</v>
      </c>
      <c r="B10" s="106" t="s">
        <v>158</v>
      </c>
      <c r="C10" s="107" t="s">
        <v>155</v>
      </c>
      <c r="D10" s="102">
        <v>28</v>
      </c>
      <c r="E10" s="102">
        <v>901528530</v>
      </c>
      <c r="F10" s="102">
        <v>28</v>
      </c>
      <c r="G10" s="102">
        <v>1138298455</v>
      </c>
      <c r="H10" s="102">
        <f>D10+F10-J10</f>
        <v>56</v>
      </c>
      <c r="I10" s="102">
        <f>E10+G10</f>
        <v>2039826985</v>
      </c>
      <c r="J10" s="102"/>
      <c r="K10" s="102"/>
      <c r="L10" s="108"/>
      <c r="M10" s="108"/>
      <c r="N10" s="108"/>
      <c r="O10" s="108"/>
    </row>
    <row r="11" spans="1:15" s="15" customFormat="1" ht="18" customHeight="1" x14ac:dyDescent="0.25">
      <c r="A11" s="105">
        <v>2</v>
      </c>
      <c r="B11" s="106" t="s">
        <v>166</v>
      </c>
      <c r="C11" s="107" t="s">
        <v>155</v>
      </c>
      <c r="D11" s="102"/>
      <c r="E11" s="102"/>
      <c r="F11" s="102">
        <v>14</v>
      </c>
      <c r="G11" s="102">
        <v>494765320</v>
      </c>
      <c r="H11" s="102">
        <f t="shared" ref="H11:H16" si="0">D11+F11-J11</f>
        <v>14</v>
      </c>
      <c r="I11" s="102">
        <v>494765320</v>
      </c>
      <c r="J11" s="102"/>
      <c r="K11" s="102"/>
      <c r="L11" s="108"/>
      <c r="M11" s="108"/>
      <c r="N11" s="108"/>
      <c r="O11" s="108"/>
    </row>
    <row r="12" spans="1:15" s="15" customFormat="1" ht="18" customHeight="1" x14ac:dyDescent="0.25">
      <c r="A12" s="105">
        <v>3</v>
      </c>
      <c r="B12" s="106" t="s">
        <v>167</v>
      </c>
      <c r="C12" s="107" t="s">
        <v>155</v>
      </c>
      <c r="D12" s="102"/>
      <c r="E12" s="102"/>
      <c r="F12" s="102">
        <v>42</v>
      </c>
      <c r="G12" s="102">
        <v>1961686552</v>
      </c>
      <c r="H12" s="102"/>
      <c r="I12" s="102"/>
      <c r="J12" s="102">
        <v>42</v>
      </c>
      <c r="K12" s="102">
        <v>1961686552</v>
      </c>
      <c r="L12" s="108">
        <v>42</v>
      </c>
      <c r="M12" s="108"/>
      <c r="N12" s="108"/>
      <c r="O12" s="108"/>
    </row>
    <row r="13" spans="1:15" s="15" customFormat="1" ht="18" customHeight="1" x14ac:dyDescent="0.25">
      <c r="A13" s="105">
        <v>4</v>
      </c>
      <c r="B13" s="106" t="s">
        <v>159</v>
      </c>
      <c r="C13" s="107" t="s">
        <v>155</v>
      </c>
      <c r="D13" s="102">
        <v>13</v>
      </c>
      <c r="E13" s="102">
        <v>574525809</v>
      </c>
      <c r="F13" s="102"/>
      <c r="G13" s="102"/>
      <c r="H13" s="102">
        <f t="shared" si="0"/>
        <v>13</v>
      </c>
      <c r="I13" s="102">
        <v>574525809</v>
      </c>
      <c r="J13" s="102"/>
      <c r="K13" s="102"/>
      <c r="L13" s="108"/>
      <c r="M13" s="108"/>
      <c r="N13" s="108"/>
      <c r="O13" s="108"/>
    </row>
    <row r="14" spans="1:15" s="15" customFormat="1" ht="18" customHeight="1" x14ac:dyDescent="0.25">
      <c r="A14" s="105">
        <v>5</v>
      </c>
      <c r="B14" s="106" t="s">
        <v>168</v>
      </c>
      <c r="C14" s="107" t="s">
        <v>155</v>
      </c>
      <c r="D14" s="102"/>
      <c r="E14" s="102"/>
      <c r="F14" s="102">
        <v>97</v>
      </c>
      <c r="G14" s="102">
        <v>4592196725</v>
      </c>
      <c r="H14" s="102">
        <f t="shared" si="0"/>
        <v>83</v>
      </c>
      <c r="I14" s="102">
        <f>G14-K14</f>
        <v>3653373525</v>
      </c>
      <c r="J14" s="102">
        <v>14</v>
      </c>
      <c r="K14" s="102">
        <v>938823200</v>
      </c>
      <c r="L14" s="108">
        <v>14</v>
      </c>
      <c r="M14" s="108"/>
      <c r="N14" s="108"/>
      <c r="O14" s="108"/>
    </row>
    <row r="15" spans="1:15" s="15" customFormat="1" ht="18" customHeight="1" x14ac:dyDescent="0.25">
      <c r="A15" s="105">
        <v>6</v>
      </c>
      <c r="B15" s="106" t="s">
        <v>169</v>
      </c>
      <c r="C15" s="107" t="s">
        <v>155</v>
      </c>
      <c r="D15" s="102"/>
      <c r="E15" s="102"/>
      <c r="F15" s="102">
        <v>28</v>
      </c>
      <c r="G15" s="102">
        <v>1131547200</v>
      </c>
      <c r="H15" s="102">
        <f t="shared" si="0"/>
        <v>28</v>
      </c>
      <c r="I15" s="102">
        <v>1131547200</v>
      </c>
      <c r="J15" s="102"/>
      <c r="K15" s="102"/>
      <c r="L15" s="108"/>
      <c r="M15" s="108"/>
      <c r="N15" s="108"/>
      <c r="O15" s="108"/>
    </row>
    <row r="16" spans="1:15" s="15" customFormat="1" ht="18" customHeight="1" x14ac:dyDescent="0.25">
      <c r="A16" s="105">
        <v>7</v>
      </c>
      <c r="B16" s="106" t="s">
        <v>170</v>
      </c>
      <c r="C16" s="107" t="s">
        <v>155</v>
      </c>
      <c r="D16" s="102"/>
      <c r="E16" s="102"/>
      <c r="F16" s="102">
        <v>28</v>
      </c>
      <c r="G16" s="102">
        <v>1216566540</v>
      </c>
      <c r="H16" s="102">
        <f t="shared" si="0"/>
        <v>28</v>
      </c>
      <c r="I16" s="102">
        <v>1216566540</v>
      </c>
      <c r="J16" s="102"/>
      <c r="K16" s="102"/>
      <c r="L16" s="108"/>
      <c r="M16" s="108"/>
      <c r="N16" s="108"/>
      <c r="O16" s="108"/>
    </row>
    <row r="17" spans="1:16" s="15" customFormat="1" ht="18" customHeight="1" x14ac:dyDescent="0.25">
      <c r="A17" s="109"/>
      <c r="B17" s="28" t="s">
        <v>161</v>
      </c>
      <c r="C17" s="109"/>
      <c r="D17" s="110"/>
      <c r="E17" s="102"/>
      <c r="F17" s="110"/>
      <c r="G17" s="102"/>
      <c r="H17" s="110"/>
      <c r="I17" s="102"/>
      <c r="J17" s="110"/>
      <c r="K17" s="110"/>
      <c r="L17" s="111"/>
      <c r="M17" s="112"/>
      <c r="N17" s="111"/>
      <c r="O17" s="111"/>
    </row>
    <row r="18" spans="1:16" s="15" customFormat="1" ht="18" customHeight="1" x14ac:dyDescent="0.25">
      <c r="A18" s="105">
        <v>1</v>
      </c>
      <c r="B18" s="106" t="s">
        <v>157</v>
      </c>
      <c r="C18" s="113" t="s">
        <v>77</v>
      </c>
      <c r="D18" s="102">
        <v>565</v>
      </c>
      <c r="E18" s="102">
        <v>191859414</v>
      </c>
      <c r="F18" s="102"/>
      <c r="G18" s="102"/>
      <c r="H18" s="102">
        <v>565</v>
      </c>
      <c r="I18" s="102">
        <v>191859414</v>
      </c>
      <c r="J18" s="102"/>
      <c r="K18" s="102"/>
      <c r="L18" s="102"/>
      <c r="M18" s="102"/>
      <c r="N18" s="102"/>
      <c r="O18" s="102"/>
    </row>
    <row r="19" spans="1:16" s="15" customFormat="1" ht="18" customHeight="1" x14ac:dyDescent="0.25">
      <c r="A19" s="109"/>
      <c r="B19" s="28" t="s">
        <v>162</v>
      </c>
      <c r="C19" s="109"/>
      <c r="D19" s="110"/>
      <c r="E19" s="102"/>
      <c r="F19" s="110"/>
      <c r="G19" s="102"/>
      <c r="H19" s="110"/>
      <c r="I19" s="102"/>
      <c r="J19" s="110"/>
      <c r="K19" s="110"/>
      <c r="L19" s="111"/>
      <c r="M19" s="112"/>
      <c r="N19" s="111"/>
      <c r="O19" s="111"/>
    </row>
    <row r="20" spans="1:16" s="80" customFormat="1" ht="18" customHeight="1" x14ac:dyDescent="0.4">
      <c r="A20" s="116">
        <v>1</v>
      </c>
      <c r="B20" s="117" t="s">
        <v>10</v>
      </c>
      <c r="C20" s="118" t="s">
        <v>77</v>
      </c>
      <c r="D20" s="108">
        <v>529</v>
      </c>
      <c r="E20" s="108">
        <v>535896395</v>
      </c>
      <c r="F20" s="120">
        <v>300</v>
      </c>
      <c r="G20" s="108">
        <v>292535100</v>
      </c>
      <c r="H20" s="120">
        <v>829</v>
      </c>
      <c r="I20" s="108">
        <f>E20+G20</f>
        <v>828431495</v>
      </c>
      <c r="J20" s="120"/>
      <c r="K20" s="124"/>
      <c r="L20" s="122"/>
      <c r="M20" s="120"/>
      <c r="N20" s="108"/>
      <c r="O20" s="108"/>
      <c r="P20" s="125"/>
    </row>
    <row r="21" spans="1:16" s="80" customFormat="1" ht="18" customHeight="1" x14ac:dyDescent="0.4">
      <c r="A21" s="116">
        <f>A20+1</f>
        <v>2</v>
      </c>
      <c r="B21" s="117" t="s">
        <v>34</v>
      </c>
      <c r="C21" s="118" t="s">
        <v>77</v>
      </c>
      <c r="D21" s="119"/>
      <c r="E21" s="108"/>
      <c r="F21" s="120">
        <v>640</v>
      </c>
      <c r="G21" s="108">
        <f>F21*N21</f>
        <v>640300185.84814215</v>
      </c>
      <c r="H21" s="120">
        <v>15</v>
      </c>
      <c r="I21" s="108">
        <f>H21*N21</f>
        <v>15007035.605815832</v>
      </c>
      <c r="J21" s="121">
        <f>D21+F21-H21</f>
        <v>625</v>
      </c>
      <c r="K21" s="108">
        <f>J21*N21</f>
        <v>625293150.24232626</v>
      </c>
      <c r="L21" s="122">
        <v>6</v>
      </c>
      <c r="M21" s="120">
        <v>619</v>
      </c>
      <c r="N21" s="108">
        <f>O21/M21</f>
        <v>1000469.0403877221</v>
      </c>
      <c r="O21" s="108">
        <v>619290336</v>
      </c>
      <c r="P21" s="123"/>
    </row>
    <row r="22" spans="1:16" s="80" customFormat="1" ht="18" customHeight="1" x14ac:dyDescent="0.4">
      <c r="A22" s="116">
        <f t="shared" ref="A22:A48" si="1">A21+1</f>
        <v>3</v>
      </c>
      <c r="B22" s="117" t="s">
        <v>12</v>
      </c>
      <c r="C22" s="118" t="s">
        <v>77</v>
      </c>
      <c r="D22" s="108">
        <v>1257</v>
      </c>
      <c r="E22" s="108">
        <f>D22*N22</f>
        <v>1411608788.199115</v>
      </c>
      <c r="F22" s="120">
        <v>2280</v>
      </c>
      <c r="G22" s="108">
        <f>F22*N22</f>
        <v>2560435988.141593</v>
      </c>
      <c r="H22" s="120">
        <v>2611</v>
      </c>
      <c r="I22" s="108">
        <f t="shared" ref="I22:I46" si="2">H22*N22</f>
        <v>2932148405.7182894</v>
      </c>
      <c r="J22" s="120">
        <f t="shared" ref="J22:J48" si="3">D22+F22-H22</f>
        <v>926</v>
      </c>
      <c r="K22" s="108">
        <f t="shared" ref="K22:K46" si="4">J22*N22</f>
        <v>1039896370.6224189</v>
      </c>
      <c r="L22" s="122">
        <v>248</v>
      </c>
      <c r="M22" s="120">
        <v>678</v>
      </c>
      <c r="N22" s="108">
        <f t="shared" ref="N22:N46" si="5">O22/M22</f>
        <v>1122998.2404129794</v>
      </c>
      <c r="O22" s="108">
        <v>761392807</v>
      </c>
    </row>
    <row r="23" spans="1:16" s="80" customFormat="1" ht="18" customHeight="1" x14ac:dyDescent="0.4">
      <c r="A23" s="116">
        <f t="shared" si="1"/>
        <v>4</v>
      </c>
      <c r="B23" s="117" t="s">
        <v>11</v>
      </c>
      <c r="C23" s="118" t="s">
        <v>77</v>
      </c>
      <c r="D23" s="108">
        <v>1654</v>
      </c>
      <c r="E23" s="108">
        <f>D23*N23</f>
        <v>534138246.46064144</v>
      </c>
      <c r="F23" s="120"/>
      <c r="G23" s="108"/>
      <c r="H23" s="120">
        <v>1132</v>
      </c>
      <c r="I23" s="108">
        <f t="shared" si="2"/>
        <v>365564990.92711371</v>
      </c>
      <c r="J23" s="120">
        <f t="shared" si="3"/>
        <v>522</v>
      </c>
      <c r="K23" s="108">
        <f t="shared" si="4"/>
        <v>168573255.5335277</v>
      </c>
      <c r="L23" s="122">
        <v>179</v>
      </c>
      <c r="M23" s="120">
        <v>343</v>
      </c>
      <c r="N23" s="108">
        <f t="shared" si="5"/>
        <v>322937.27113702626</v>
      </c>
      <c r="O23" s="108">
        <v>110767484</v>
      </c>
    </row>
    <row r="24" spans="1:16" s="80" customFormat="1" ht="18" customHeight="1" x14ac:dyDescent="0.4">
      <c r="A24" s="116">
        <f t="shared" si="1"/>
        <v>5</v>
      </c>
      <c r="B24" s="117" t="s">
        <v>13</v>
      </c>
      <c r="C24" s="118" t="s">
        <v>77</v>
      </c>
      <c r="D24" s="108">
        <v>159</v>
      </c>
      <c r="E24" s="108">
        <v>117139327</v>
      </c>
      <c r="F24" s="120"/>
      <c r="G24" s="108"/>
      <c r="H24" s="120">
        <v>159</v>
      </c>
      <c r="I24" s="108">
        <v>117139327</v>
      </c>
      <c r="J24" s="120"/>
      <c r="K24" s="108"/>
      <c r="L24" s="122"/>
      <c r="M24" s="120"/>
      <c r="N24" s="108"/>
      <c r="O24" s="108"/>
    </row>
    <row r="25" spans="1:16" s="80" customFormat="1" ht="18" customHeight="1" x14ac:dyDescent="0.4">
      <c r="A25" s="116">
        <f t="shared" si="1"/>
        <v>6</v>
      </c>
      <c r="B25" s="117" t="s">
        <v>14</v>
      </c>
      <c r="C25" s="118" t="s">
        <v>77</v>
      </c>
      <c r="D25" s="108">
        <v>1302</v>
      </c>
      <c r="E25" s="108">
        <f>D25*N25</f>
        <v>1044034750.4812164</v>
      </c>
      <c r="F25" s="120">
        <v>8050</v>
      </c>
      <c r="G25" s="108">
        <f t="shared" ref="G25:G44" si="6">F25*N25</f>
        <v>6455053564.8032198</v>
      </c>
      <c r="H25" s="120">
        <v>7565</v>
      </c>
      <c r="I25" s="108">
        <f t="shared" si="2"/>
        <v>6066146610.8989267</v>
      </c>
      <c r="J25" s="120">
        <f t="shared" si="3"/>
        <v>1787</v>
      </c>
      <c r="K25" s="108">
        <f t="shared" si="4"/>
        <v>1432941704.38551</v>
      </c>
      <c r="L25" s="122">
        <v>669</v>
      </c>
      <c r="M25" s="120">
        <v>1118</v>
      </c>
      <c r="N25" s="108">
        <f t="shared" si="5"/>
        <v>801870.00805008947</v>
      </c>
      <c r="O25" s="108">
        <v>896490669</v>
      </c>
    </row>
    <row r="26" spans="1:16" s="80" customFormat="1" ht="18" customHeight="1" x14ac:dyDescent="0.4">
      <c r="A26" s="116">
        <f t="shared" si="1"/>
        <v>7</v>
      </c>
      <c r="B26" s="117" t="s">
        <v>36</v>
      </c>
      <c r="C26" s="118" t="s">
        <v>77</v>
      </c>
      <c r="D26" s="108">
        <v>2661</v>
      </c>
      <c r="E26" s="108">
        <v>1661092869</v>
      </c>
      <c r="F26" s="120"/>
      <c r="G26" s="108"/>
      <c r="H26" s="120">
        <v>2661</v>
      </c>
      <c r="I26" s="108">
        <v>1661092869</v>
      </c>
      <c r="J26" s="120"/>
      <c r="K26" s="108"/>
      <c r="L26" s="122"/>
      <c r="M26" s="120"/>
      <c r="N26" s="108"/>
      <c r="O26" s="108"/>
    </row>
    <row r="27" spans="1:16" s="80" customFormat="1" ht="18" customHeight="1" x14ac:dyDescent="0.4">
      <c r="A27" s="116">
        <f t="shared" si="1"/>
        <v>8</v>
      </c>
      <c r="B27" s="117" t="s">
        <v>15</v>
      </c>
      <c r="C27" s="118" t="s">
        <v>77</v>
      </c>
      <c r="D27" s="108">
        <v>879</v>
      </c>
      <c r="E27" s="108">
        <f>D27*N27</f>
        <v>780133624.25068867</v>
      </c>
      <c r="F27" s="120">
        <v>9240</v>
      </c>
      <c r="G27" s="108">
        <f t="shared" si="6"/>
        <v>8200722056.969697</v>
      </c>
      <c r="H27" s="120">
        <v>8854</v>
      </c>
      <c r="I27" s="108">
        <f t="shared" si="2"/>
        <v>7858137780.5638199</v>
      </c>
      <c r="J27" s="120">
        <f t="shared" si="3"/>
        <v>1265</v>
      </c>
      <c r="K27" s="108">
        <f t="shared" si="4"/>
        <v>1122717900.6565657</v>
      </c>
      <c r="L27" s="122">
        <v>176</v>
      </c>
      <c r="M27" s="120">
        <v>1089</v>
      </c>
      <c r="N27" s="108">
        <f t="shared" si="5"/>
        <v>887524.03213957755</v>
      </c>
      <c r="O27" s="108">
        <v>966513671</v>
      </c>
    </row>
    <row r="28" spans="1:16" s="80" customFormat="1" ht="18" customHeight="1" x14ac:dyDescent="0.4">
      <c r="A28" s="116">
        <f t="shared" si="1"/>
        <v>9</v>
      </c>
      <c r="B28" s="117" t="s">
        <v>16</v>
      </c>
      <c r="C28" s="118" t="s">
        <v>77</v>
      </c>
      <c r="D28" s="108">
        <v>28</v>
      </c>
      <c r="E28" s="108">
        <v>294847000</v>
      </c>
      <c r="F28" s="120"/>
      <c r="G28" s="108"/>
      <c r="H28" s="120">
        <v>19</v>
      </c>
      <c r="I28" s="108">
        <v>200074750</v>
      </c>
      <c r="J28" s="120">
        <f t="shared" si="3"/>
        <v>9</v>
      </c>
      <c r="K28" s="108">
        <f>E28-I28</f>
        <v>94772250</v>
      </c>
      <c r="L28" s="122">
        <v>9</v>
      </c>
      <c r="M28" s="120"/>
      <c r="N28" s="108"/>
      <c r="O28" s="108"/>
    </row>
    <row r="29" spans="1:16" s="80" customFormat="1" ht="18" customHeight="1" x14ac:dyDescent="0.4">
      <c r="A29" s="116">
        <f t="shared" si="1"/>
        <v>10</v>
      </c>
      <c r="B29" s="117" t="s">
        <v>17</v>
      </c>
      <c r="C29" s="118" t="s">
        <v>77</v>
      </c>
      <c r="D29" s="108">
        <v>106</v>
      </c>
      <c r="E29" s="108">
        <f>D29*N29</f>
        <v>90088764</v>
      </c>
      <c r="F29" s="120">
        <v>10880</v>
      </c>
      <c r="G29" s="108">
        <f t="shared" si="6"/>
        <v>9246846720</v>
      </c>
      <c r="H29" s="120">
        <v>6322</v>
      </c>
      <c r="I29" s="108">
        <f t="shared" si="2"/>
        <v>5373029868</v>
      </c>
      <c r="J29" s="120">
        <f t="shared" si="3"/>
        <v>4664</v>
      </c>
      <c r="K29" s="108">
        <f t="shared" si="4"/>
        <v>3963905616</v>
      </c>
      <c r="L29" s="122">
        <v>4640</v>
      </c>
      <c r="M29" s="120">
        <v>24</v>
      </c>
      <c r="N29" s="108">
        <f t="shared" si="5"/>
        <v>849894</v>
      </c>
      <c r="O29" s="108">
        <v>20397456</v>
      </c>
    </row>
    <row r="30" spans="1:16" s="80" customFormat="1" ht="18" customHeight="1" x14ac:dyDescent="0.4">
      <c r="A30" s="116">
        <f t="shared" si="1"/>
        <v>11</v>
      </c>
      <c r="B30" s="117" t="s">
        <v>18</v>
      </c>
      <c r="C30" s="118" t="s">
        <v>77</v>
      </c>
      <c r="D30" s="108">
        <v>564</v>
      </c>
      <c r="E30" s="108">
        <f>D30*N30</f>
        <v>513388059.09677416</v>
      </c>
      <c r="F30" s="120"/>
      <c r="G30" s="108"/>
      <c r="H30" s="120">
        <v>533</v>
      </c>
      <c r="I30" s="108">
        <f t="shared" si="2"/>
        <v>485169921.09677416</v>
      </c>
      <c r="J30" s="120">
        <f t="shared" si="3"/>
        <v>31</v>
      </c>
      <c r="K30" s="108">
        <f t="shared" si="4"/>
        <v>28218138</v>
      </c>
      <c r="L30" s="122"/>
      <c r="M30" s="120">
        <v>31</v>
      </c>
      <c r="N30" s="108">
        <f t="shared" si="5"/>
        <v>910262.51612903224</v>
      </c>
      <c r="O30" s="108">
        <v>28218138</v>
      </c>
    </row>
    <row r="31" spans="1:16" s="80" customFormat="1" ht="18" customHeight="1" x14ac:dyDescent="0.4">
      <c r="A31" s="116">
        <f t="shared" si="1"/>
        <v>12</v>
      </c>
      <c r="B31" s="117" t="s">
        <v>19</v>
      </c>
      <c r="C31" s="118" t="s">
        <v>77</v>
      </c>
      <c r="D31" s="108">
        <v>819</v>
      </c>
      <c r="E31" s="108">
        <v>644667085</v>
      </c>
      <c r="F31" s="120"/>
      <c r="G31" s="108"/>
      <c r="H31" s="120">
        <v>819</v>
      </c>
      <c r="I31" s="108">
        <v>644667085</v>
      </c>
      <c r="J31" s="120"/>
      <c r="K31" s="108"/>
      <c r="L31" s="122"/>
      <c r="M31" s="120"/>
      <c r="N31" s="108"/>
      <c r="O31" s="108"/>
    </row>
    <row r="32" spans="1:16" s="80" customFormat="1" ht="18" customHeight="1" x14ac:dyDescent="0.4">
      <c r="A32" s="116">
        <f t="shared" si="1"/>
        <v>13</v>
      </c>
      <c r="B32" s="117" t="s">
        <v>37</v>
      </c>
      <c r="C32" s="118" t="s">
        <v>77</v>
      </c>
      <c r="D32" s="108">
        <v>88</v>
      </c>
      <c r="E32" s="108">
        <f>D32*N32</f>
        <v>113073968.17391303</v>
      </c>
      <c r="F32" s="120">
        <v>5120</v>
      </c>
      <c r="G32" s="108">
        <f t="shared" si="6"/>
        <v>6578849057.391304</v>
      </c>
      <c r="H32" s="120">
        <v>3032</v>
      </c>
      <c r="I32" s="108">
        <f t="shared" si="2"/>
        <v>3895912176.1739125</v>
      </c>
      <c r="J32" s="120">
        <f t="shared" si="3"/>
        <v>2176</v>
      </c>
      <c r="K32" s="108">
        <f t="shared" si="4"/>
        <v>2796010849.391304</v>
      </c>
      <c r="L32" s="122">
        <v>1900</v>
      </c>
      <c r="M32" s="120">
        <v>276</v>
      </c>
      <c r="N32" s="108">
        <f t="shared" si="5"/>
        <v>1284931.456521739</v>
      </c>
      <c r="O32" s="108">
        <v>354641082</v>
      </c>
    </row>
    <row r="33" spans="1:16" s="80" customFormat="1" ht="18" customHeight="1" x14ac:dyDescent="0.4">
      <c r="A33" s="116">
        <f t="shared" si="1"/>
        <v>14</v>
      </c>
      <c r="B33" s="117" t="s">
        <v>20</v>
      </c>
      <c r="C33" s="118" t="s">
        <v>77</v>
      </c>
      <c r="D33" s="119"/>
      <c r="E33" s="108"/>
      <c r="F33" s="120">
        <v>9450</v>
      </c>
      <c r="G33" s="108">
        <f t="shared" si="6"/>
        <v>9681340361.5384617</v>
      </c>
      <c r="H33" s="120">
        <v>6013</v>
      </c>
      <c r="I33" s="108">
        <f t="shared" si="2"/>
        <v>6160201015.2307692</v>
      </c>
      <c r="J33" s="120">
        <f t="shared" si="3"/>
        <v>3437</v>
      </c>
      <c r="K33" s="108">
        <f t="shared" si="4"/>
        <v>3521139346.3076921</v>
      </c>
      <c r="L33" s="122">
        <v>3307</v>
      </c>
      <c r="M33" s="120">
        <v>130</v>
      </c>
      <c r="N33" s="108">
        <f t="shared" si="5"/>
        <v>1024480.4615384615</v>
      </c>
      <c r="O33" s="108">
        <v>133182460</v>
      </c>
    </row>
    <row r="34" spans="1:16" s="80" customFormat="1" ht="18" customHeight="1" x14ac:dyDescent="0.4">
      <c r="A34" s="116">
        <f t="shared" si="1"/>
        <v>15</v>
      </c>
      <c r="B34" s="117" t="s">
        <v>21</v>
      </c>
      <c r="C34" s="118" t="s">
        <v>77</v>
      </c>
      <c r="D34" s="119"/>
      <c r="E34" s="108"/>
      <c r="F34" s="120">
        <v>300</v>
      </c>
      <c r="G34" s="108">
        <v>297308400</v>
      </c>
      <c r="H34" s="120">
        <v>300</v>
      </c>
      <c r="I34" s="108">
        <v>297308400</v>
      </c>
      <c r="J34" s="120"/>
      <c r="K34" s="108"/>
      <c r="L34" s="122"/>
      <c r="M34" s="120"/>
      <c r="N34" s="108"/>
      <c r="O34" s="108"/>
    </row>
    <row r="35" spans="1:16" s="80" customFormat="1" ht="18" customHeight="1" x14ac:dyDescent="0.4">
      <c r="A35" s="116">
        <f t="shared" si="1"/>
        <v>16</v>
      </c>
      <c r="B35" s="117" t="s">
        <v>22</v>
      </c>
      <c r="C35" s="118" t="s">
        <v>77</v>
      </c>
      <c r="D35" s="108">
        <v>426</v>
      </c>
      <c r="E35" s="108">
        <f t="shared" ref="E35:E47" si="7">D35*N35</f>
        <v>401414825.82352942</v>
      </c>
      <c r="F35" s="120">
        <v>500</v>
      </c>
      <c r="G35" s="108">
        <f t="shared" si="6"/>
        <v>471144161.7647059</v>
      </c>
      <c r="H35" s="120">
        <v>602</v>
      </c>
      <c r="I35" s="108">
        <f t="shared" si="2"/>
        <v>567257570.7647059</v>
      </c>
      <c r="J35" s="120">
        <f t="shared" si="3"/>
        <v>324</v>
      </c>
      <c r="K35" s="108">
        <f t="shared" si="4"/>
        <v>305301416.82352942</v>
      </c>
      <c r="L35" s="122">
        <v>52</v>
      </c>
      <c r="M35" s="120">
        <v>272</v>
      </c>
      <c r="N35" s="108">
        <f t="shared" si="5"/>
        <v>942288.32352941181</v>
      </c>
      <c r="O35" s="108">
        <v>256302424</v>
      </c>
    </row>
    <row r="36" spans="1:16" s="80" customFormat="1" ht="18" customHeight="1" x14ac:dyDescent="0.4">
      <c r="A36" s="116">
        <f t="shared" si="1"/>
        <v>17</v>
      </c>
      <c r="B36" s="117" t="s">
        <v>23</v>
      </c>
      <c r="C36" s="118" t="s">
        <v>77</v>
      </c>
      <c r="D36" s="108">
        <v>177</v>
      </c>
      <c r="E36" s="108">
        <f t="shared" si="7"/>
        <v>45078942.902255639</v>
      </c>
      <c r="F36" s="120"/>
      <c r="G36" s="108"/>
      <c r="H36" s="120">
        <v>30</v>
      </c>
      <c r="I36" s="108">
        <f t="shared" si="2"/>
        <v>7640498.7969924817</v>
      </c>
      <c r="J36" s="120">
        <f t="shared" si="3"/>
        <v>147</v>
      </c>
      <c r="K36" s="108">
        <f t="shared" si="4"/>
        <v>37438444.105263159</v>
      </c>
      <c r="L36" s="122">
        <v>14</v>
      </c>
      <c r="M36" s="120">
        <v>133</v>
      </c>
      <c r="N36" s="108">
        <f t="shared" si="5"/>
        <v>254683.29323308272</v>
      </c>
      <c r="O36" s="108">
        <v>33872878</v>
      </c>
    </row>
    <row r="37" spans="1:16" s="80" customFormat="1" ht="18" customHeight="1" x14ac:dyDescent="0.4">
      <c r="A37" s="116">
        <f t="shared" si="1"/>
        <v>18</v>
      </c>
      <c r="B37" s="117" t="s">
        <v>24</v>
      </c>
      <c r="C37" s="118" t="s">
        <v>77</v>
      </c>
      <c r="D37" s="108">
        <v>356</v>
      </c>
      <c r="E37" s="108">
        <f t="shared" si="7"/>
        <v>297814359.42424244</v>
      </c>
      <c r="F37" s="120">
        <v>100</v>
      </c>
      <c r="G37" s="108">
        <f t="shared" si="6"/>
        <v>83655718.939393938</v>
      </c>
      <c r="H37" s="120">
        <v>255</v>
      </c>
      <c r="I37" s="108">
        <f t="shared" si="2"/>
        <v>213322083.29545456</v>
      </c>
      <c r="J37" s="120">
        <f t="shared" si="3"/>
        <v>201</v>
      </c>
      <c r="K37" s="108">
        <f t="shared" si="4"/>
        <v>168147995.06818184</v>
      </c>
      <c r="L37" s="122">
        <v>69</v>
      </c>
      <c r="M37" s="120">
        <v>132</v>
      </c>
      <c r="N37" s="108">
        <f t="shared" si="5"/>
        <v>836557.18939393945</v>
      </c>
      <c r="O37" s="108">
        <v>110425549</v>
      </c>
    </row>
    <row r="38" spans="1:16" s="80" customFormat="1" ht="18" customHeight="1" x14ac:dyDescent="0.4">
      <c r="A38" s="116">
        <f t="shared" si="1"/>
        <v>19</v>
      </c>
      <c r="B38" s="117" t="s">
        <v>25</v>
      </c>
      <c r="C38" s="118" t="s">
        <v>77</v>
      </c>
      <c r="D38" s="108">
        <v>89</v>
      </c>
      <c r="E38" s="108">
        <f t="shared" si="7"/>
        <v>69171220.945945948</v>
      </c>
      <c r="F38" s="120">
        <v>140</v>
      </c>
      <c r="G38" s="108">
        <f t="shared" si="6"/>
        <v>108808662.16216215</v>
      </c>
      <c r="H38" s="120">
        <v>60</v>
      </c>
      <c r="I38" s="108">
        <f t="shared" si="2"/>
        <v>46632283.783783779</v>
      </c>
      <c r="J38" s="120">
        <f t="shared" si="3"/>
        <v>169</v>
      </c>
      <c r="K38" s="108">
        <f t="shared" si="4"/>
        <v>131347599.32432432</v>
      </c>
      <c r="L38" s="122">
        <v>132</v>
      </c>
      <c r="M38" s="120">
        <v>37</v>
      </c>
      <c r="N38" s="108">
        <f t="shared" si="5"/>
        <v>777204.7297297297</v>
      </c>
      <c r="O38" s="108">
        <v>28756575</v>
      </c>
    </row>
    <row r="39" spans="1:16" s="80" customFormat="1" ht="18" customHeight="1" x14ac:dyDescent="0.4">
      <c r="A39" s="116">
        <f t="shared" si="1"/>
        <v>20</v>
      </c>
      <c r="B39" s="117" t="s">
        <v>26</v>
      </c>
      <c r="C39" s="118" t="s">
        <v>77</v>
      </c>
      <c r="D39" s="108">
        <v>259</v>
      </c>
      <c r="E39" s="108">
        <f t="shared" si="7"/>
        <v>68383632.812785387</v>
      </c>
      <c r="F39" s="120"/>
      <c r="G39" s="108"/>
      <c r="H39" s="120">
        <v>2</v>
      </c>
      <c r="I39" s="108">
        <f t="shared" si="2"/>
        <v>528058.94063926942</v>
      </c>
      <c r="J39" s="120">
        <f t="shared" si="3"/>
        <v>257</v>
      </c>
      <c r="K39" s="108">
        <f t="shared" si="4"/>
        <v>67855573.872146115</v>
      </c>
      <c r="L39" s="122">
        <v>38</v>
      </c>
      <c r="M39" s="120">
        <v>219</v>
      </c>
      <c r="N39" s="108">
        <f t="shared" si="5"/>
        <v>264029.47031963471</v>
      </c>
      <c r="O39" s="108">
        <v>57822454</v>
      </c>
    </row>
    <row r="40" spans="1:16" s="80" customFormat="1" ht="18" customHeight="1" x14ac:dyDescent="0.4">
      <c r="A40" s="116">
        <f t="shared" si="1"/>
        <v>21</v>
      </c>
      <c r="B40" s="117" t="s">
        <v>27</v>
      </c>
      <c r="C40" s="118" t="s">
        <v>77</v>
      </c>
      <c r="D40" s="108">
        <v>272</v>
      </c>
      <c r="E40" s="108">
        <v>233209450</v>
      </c>
      <c r="F40" s="120">
        <v>440</v>
      </c>
      <c r="G40" s="108">
        <v>343041160</v>
      </c>
      <c r="H40" s="120">
        <v>560</v>
      </c>
      <c r="I40" s="108">
        <f>E40+G40-K40</f>
        <v>457745485</v>
      </c>
      <c r="J40" s="120">
        <f t="shared" si="3"/>
        <v>152</v>
      </c>
      <c r="K40" s="108">
        <v>118505125</v>
      </c>
      <c r="L40" s="122">
        <v>152</v>
      </c>
      <c r="M40" s="120"/>
      <c r="N40" s="108"/>
      <c r="O40" s="108"/>
      <c r="P40" s="123"/>
    </row>
    <row r="41" spans="1:16" s="80" customFormat="1" ht="18" customHeight="1" x14ac:dyDescent="0.4">
      <c r="A41" s="116">
        <f t="shared" si="1"/>
        <v>22</v>
      </c>
      <c r="B41" s="117" t="s">
        <v>28</v>
      </c>
      <c r="C41" s="118" t="s">
        <v>77</v>
      </c>
      <c r="D41" s="108">
        <v>885</v>
      </c>
      <c r="E41" s="108">
        <f t="shared" si="7"/>
        <v>718991047.51075268</v>
      </c>
      <c r="F41" s="120">
        <v>1640</v>
      </c>
      <c r="G41" s="108">
        <f t="shared" si="6"/>
        <v>1332367590.8673835</v>
      </c>
      <c r="H41" s="120">
        <v>2153</v>
      </c>
      <c r="I41" s="108">
        <f t="shared" si="2"/>
        <v>1749138672.6448028</v>
      </c>
      <c r="J41" s="120">
        <f t="shared" si="3"/>
        <v>372</v>
      </c>
      <c r="K41" s="108">
        <f t="shared" si="4"/>
        <v>302219965.73333335</v>
      </c>
      <c r="L41" s="122">
        <v>93</v>
      </c>
      <c r="M41" s="120">
        <v>279</v>
      </c>
      <c r="N41" s="108">
        <f t="shared" si="5"/>
        <v>812419.26272401435</v>
      </c>
      <c r="O41" s="108">
        <v>226664974.30000001</v>
      </c>
    </row>
    <row r="42" spans="1:16" s="80" customFormat="1" ht="18" customHeight="1" x14ac:dyDescent="0.4">
      <c r="A42" s="116">
        <f t="shared" si="1"/>
        <v>23</v>
      </c>
      <c r="B42" s="117" t="s">
        <v>29</v>
      </c>
      <c r="C42" s="118" t="s">
        <v>77</v>
      </c>
      <c r="D42" s="108">
        <v>428</v>
      </c>
      <c r="E42" s="108">
        <v>200639340</v>
      </c>
      <c r="F42" s="120"/>
      <c r="G42" s="108"/>
      <c r="H42" s="120">
        <v>428</v>
      </c>
      <c r="I42" s="108">
        <v>200639340</v>
      </c>
      <c r="J42" s="120"/>
      <c r="K42" s="108"/>
      <c r="L42" s="122"/>
      <c r="M42" s="120"/>
      <c r="N42" s="108"/>
      <c r="O42" s="108"/>
    </row>
    <row r="43" spans="1:16" s="80" customFormat="1" ht="18" customHeight="1" x14ac:dyDescent="0.4">
      <c r="A43" s="116">
        <f t="shared" si="1"/>
        <v>24</v>
      </c>
      <c r="B43" s="117" t="s">
        <v>30</v>
      </c>
      <c r="C43" s="118" t="s">
        <v>77</v>
      </c>
      <c r="D43" s="108">
        <v>1001</v>
      </c>
      <c r="E43" s="108">
        <f>D43*N43</f>
        <v>1002051100.3865514</v>
      </c>
      <c r="F43" s="120">
        <v>1155</v>
      </c>
      <c r="G43" s="108">
        <f t="shared" si="6"/>
        <v>1156212808.1383286</v>
      </c>
      <c r="H43" s="120">
        <v>934</v>
      </c>
      <c r="I43" s="108">
        <f t="shared" si="2"/>
        <v>934980747.01402497</v>
      </c>
      <c r="J43" s="120">
        <f t="shared" si="3"/>
        <v>1222</v>
      </c>
      <c r="K43" s="108">
        <f t="shared" si="4"/>
        <v>1223283161.510855</v>
      </c>
      <c r="L43" s="122">
        <v>181</v>
      </c>
      <c r="M43" s="120">
        <v>1041</v>
      </c>
      <c r="N43" s="108">
        <f t="shared" si="5"/>
        <v>1001050.0503362152</v>
      </c>
      <c r="O43" s="108">
        <v>1042093102.4</v>
      </c>
    </row>
    <row r="44" spans="1:16" s="80" customFormat="1" ht="18" customHeight="1" x14ac:dyDescent="0.4">
      <c r="A44" s="116">
        <f t="shared" si="1"/>
        <v>25</v>
      </c>
      <c r="B44" s="117" t="s">
        <v>35</v>
      </c>
      <c r="C44" s="118" t="s">
        <v>77</v>
      </c>
      <c r="D44" s="119"/>
      <c r="E44" s="108"/>
      <c r="F44" s="120">
        <v>500</v>
      </c>
      <c r="G44" s="108">
        <f t="shared" si="6"/>
        <v>409340465.64986742</v>
      </c>
      <c r="H44" s="120">
        <v>119</v>
      </c>
      <c r="I44" s="108">
        <f t="shared" si="2"/>
        <v>97423030.824668452</v>
      </c>
      <c r="J44" s="120">
        <f t="shared" si="3"/>
        <v>381</v>
      </c>
      <c r="K44" s="108">
        <f t="shared" si="4"/>
        <v>311917434.82519901</v>
      </c>
      <c r="L44" s="122">
        <v>4</v>
      </c>
      <c r="M44" s="120">
        <v>377</v>
      </c>
      <c r="N44" s="108">
        <f t="shared" si="5"/>
        <v>818680.93129973486</v>
      </c>
      <c r="O44" s="108">
        <v>308642711.10000002</v>
      </c>
    </row>
    <row r="45" spans="1:16" s="80" customFormat="1" ht="18" customHeight="1" x14ac:dyDescent="0.4">
      <c r="A45" s="116">
        <f t="shared" si="1"/>
        <v>26</v>
      </c>
      <c r="B45" s="117" t="s">
        <v>31</v>
      </c>
      <c r="C45" s="118" t="s">
        <v>77</v>
      </c>
      <c r="D45" s="119">
        <v>257</v>
      </c>
      <c r="E45" s="108">
        <f t="shared" si="7"/>
        <v>258639147.55757573</v>
      </c>
      <c r="F45" s="120"/>
      <c r="G45" s="108"/>
      <c r="H45" s="120">
        <v>125</v>
      </c>
      <c r="I45" s="108">
        <f t="shared" si="2"/>
        <v>125797250.75757575</v>
      </c>
      <c r="J45" s="120">
        <f t="shared" si="3"/>
        <v>132</v>
      </c>
      <c r="K45" s="108">
        <f t="shared" si="4"/>
        <v>132841896.8</v>
      </c>
      <c r="L45" s="122">
        <v>66</v>
      </c>
      <c r="M45" s="120">
        <v>66</v>
      </c>
      <c r="N45" s="108">
        <f t="shared" si="5"/>
        <v>1006378.006060606</v>
      </c>
      <c r="O45" s="108">
        <v>66420948.399999999</v>
      </c>
    </row>
    <row r="46" spans="1:16" s="80" customFormat="1" ht="18" customHeight="1" x14ac:dyDescent="0.4">
      <c r="A46" s="116">
        <f>A45+1</f>
        <v>27</v>
      </c>
      <c r="B46" s="117" t="s">
        <v>32</v>
      </c>
      <c r="C46" s="118" t="s">
        <v>77</v>
      </c>
      <c r="D46" s="119">
        <v>942</v>
      </c>
      <c r="E46" s="108">
        <f t="shared" si="7"/>
        <v>520029263.10000002</v>
      </c>
      <c r="F46" s="120"/>
      <c r="G46" s="108"/>
      <c r="H46" s="120">
        <v>934</v>
      </c>
      <c r="I46" s="108">
        <f t="shared" si="2"/>
        <v>515612878.70000005</v>
      </c>
      <c r="J46" s="120">
        <f t="shared" si="3"/>
        <v>8</v>
      </c>
      <c r="K46" s="108">
        <f t="shared" si="4"/>
        <v>4416384.4000000004</v>
      </c>
      <c r="L46" s="122"/>
      <c r="M46" s="120">
        <v>8</v>
      </c>
      <c r="N46" s="108">
        <f t="shared" si="5"/>
        <v>552048.05000000005</v>
      </c>
      <c r="O46" s="108">
        <v>4416384.4000000004</v>
      </c>
    </row>
    <row r="47" spans="1:16" s="80" customFormat="1" ht="18" customHeight="1" x14ac:dyDescent="0.4">
      <c r="A47" s="116">
        <f t="shared" si="1"/>
        <v>28</v>
      </c>
      <c r="B47" s="117" t="s">
        <v>38</v>
      </c>
      <c r="C47" s="118" t="s">
        <v>77</v>
      </c>
      <c r="D47" s="119"/>
      <c r="E47" s="108">
        <f t="shared" si="7"/>
        <v>0</v>
      </c>
      <c r="F47" s="120">
        <v>500</v>
      </c>
      <c r="G47" s="108">
        <v>123093000</v>
      </c>
      <c r="H47" s="120">
        <v>285</v>
      </c>
      <c r="I47" s="108">
        <v>70163010</v>
      </c>
      <c r="J47" s="120">
        <f t="shared" si="3"/>
        <v>215</v>
      </c>
      <c r="K47" s="108">
        <f>G47-I47</f>
        <v>52929990</v>
      </c>
      <c r="L47" s="122">
        <v>215</v>
      </c>
      <c r="M47" s="120"/>
      <c r="N47" s="108"/>
      <c r="O47" s="108"/>
    </row>
    <row r="48" spans="1:16" s="80" customFormat="1" ht="18" customHeight="1" x14ac:dyDescent="0.4">
      <c r="A48" s="126">
        <f t="shared" si="1"/>
        <v>29</v>
      </c>
      <c r="B48" s="127" t="s">
        <v>33</v>
      </c>
      <c r="C48" s="128" t="s">
        <v>77</v>
      </c>
      <c r="D48" s="129">
        <v>41</v>
      </c>
      <c r="E48" s="129">
        <v>19165859</v>
      </c>
      <c r="F48" s="130">
        <v>100</v>
      </c>
      <c r="G48" s="129">
        <v>53227500</v>
      </c>
      <c r="H48" s="130">
        <v>103</v>
      </c>
      <c r="I48" s="129">
        <f>E48+G48-K48</f>
        <v>52166909</v>
      </c>
      <c r="J48" s="130">
        <f t="shared" si="3"/>
        <v>38</v>
      </c>
      <c r="K48" s="129">
        <v>20226450</v>
      </c>
      <c r="L48" s="131">
        <v>38</v>
      </c>
      <c r="M48" s="130"/>
      <c r="N48" s="129"/>
      <c r="O48" s="129"/>
    </row>
    <row r="49" spans="1:15" s="15" customFormat="1" x14ac:dyDescent="0.4">
      <c r="A49" s="132"/>
      <c r="B49" s="132" t="s">
        <v>156</v>
      </c>
      <c r="C49" s="133"/>
      <c r="D49" s="134">
        <f>SUM(D10:D48)</f>
        <v>15785</v>
      </c>
      <c r="E49" s="134">
        <f t="shared" ref="E49:M49" si="8">SUM(E9:E48)</f>
        <v>13242610819.12599</v>
      </c>
      <c r="F49" s="134">
        <f t="shared" si="8"/>
        <v>51572</v>
      </c>
      <c r="G49" s="134">
        <f t="shared" si="8"/>
        <v>58569343294.214256</v>
      </c>
      <c r="H49" s="134">
        <f t="shared" si="8"/>
        <v>48241</v>
      </c>
      <c r="I49" s="134">
        <f t="shared" si="8"/>
        <v>51241544342.73806</v>
      </c>
      <c r="J49" s="134">
        <f t="shared" si="8"/>
        <v>19116</v>
      </c>
      <c r="K49" s="134">
        <f t="shared" si="8"/>
        <v>20570409770.60218</v>
      </c>
      <c r="L49" s="134">
        <f t="shared" si="8"/>
        <v>12244</v>
      </c>
      <c r="M49" s="134">
        <f t="shared" si="8"/>
        <v>6872</v>
      </c>
      <c r="N49" s="134"/>
      <c r="O49" s="134">
        <f>SUM(O9:O48)</f>
        <v>6026312103.5999994</v>
      </c>
    </row>
    <row r="50" spans="1:15" ht="8.25" customHeight="1" x14ac:dyDescent="0.4">
      <c r="B50" s="17"/>
      <c r="F50" s="16"/>
      <c r="J50" s="16"/>
      <c r="M50" s="18"/>
    </row>
    <row r="51" spans="1:15" ht="17.25" customHeight="1" x14ac:dyDescent="0.4">
      <c r="B51" s="209" t="s">
        <v>150</v>
      </c>
      <c r="C51" s="209"/>
      <c r="D51" s="209"/>
      <c r="E51" s="209"/>
      <c r="F51" s="209"/>
      <c r="H51" s="210" t="s">
        <v>151</v>
      </c>
      <c r="I51" s="210"/>
      <c r="J51" s="210"/>
      <c r="K51" s="210"/>
      <c r="L51" s="210"/>
      <c r="M51" s="210"/>
      <c r="N51" s="210"/>
      <c r="O51" s="210"/>
    </row>
    <row r="52" spans="1:15" ht="17.25" customHeight="1" x14ac:dyDescent="0.4">
      <c r="B52" s="211" t="s">
        <v>154</v>
      </c>
      <c r="C52" s="211"/>
      <c r="D52" s="211"/>
      <c r="E52" s="211"/>
      <c r="F52" s="211"/>
      <c r="H52" s="212" t="s">
        <v>152</v>
      </c>
      <c r="I52" s="212"/>
      <c r="J52" s="212"/>
      <c r="K52" s="212"/>
      <c r="L52" s="212"/>
      <c r="M52" s="212"/>
      <c r="N52" s="212"/>
      <c r="O52" s="212"/>
    </row>
  </sheetData>
  <mergeCells count="15">
    <mergeCell ref="B51:F51"/>
    <mergeCell ref="H51:O51"/>
    <mergeCell ref="B52:F52"/>
    <mergeCell ref="H52:O52"/>
    <mergeCell ref="A4:O4"/>
    <mergeCell ref="A5:O5"/>
    <mergeCell ref="N6:O6"/>
    <mergeCell ref="A7:A8"/>
    <mergeCell ref="B7:B8"/>
    <mergeCell ref="C7:C8"/>
    <mergeCell ref="D7:E7"/>
    <mergeCell ref="F7:G7"/>
    <mergeCell ref="H7:I7"/>
    <mergeCell ref="J7:K7"/>
    <mergeCell ref="M7:O7"/>
  </mergeCells>
  <pageMargins left="0.16" right="0.16" top="0.18" bottom="0.16" header="0.18" footer="0.16"/>
  <pageSetup paperSize="9" scale="8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1"/>
  <sheetViews>
    <sheetView topLeftCell="A28" workbookViewId="0">
      <selection activeCell="R47" sqref="R47"/>
    </sheetView>
  </sheetViews>
  <sheetFormatPr defaultRowHeight="17" x14ac:dyDescent="0.4"/>
  <cols>
    <col min="1" max="1" width="4" customWidth="1"/>
    <col min="2" max="2" width="41.08203125" customWidth="1"/>
    <col min="3" max="3" width="16.75" customWidth="1"/>
    <col min="4" max="4" width="6" customWidth="1"/>
    <col min="5" max="5" width="11.08203125" bestFit="1" customWidth="1"/>
    <col min="6" max="6" width="8.33203125" customWidth="1"/>
    <col min="7" max="7" width="8.5" customWidth="1"/>
    <col min="8" max="8" width="8.33203125" customWidth="1"/>
    <col min="9" max="9" width="8.25" customWidth="1"/>
    <col min="10" max="10" width="8.33203125" customWidth="1"/>
    <col min="11" max="11" width="8.58203125" customWidth="1"/>
    <col min="12" max="12" width="8.33203125" customWidth="1"/>
    <col min="13" max="13" width="5.5" customWidth="1"/>
    <col min="14" max="14" width="9" customWidth="1"/>
  </cols>
  <sheetData>
    <row r="1" spans="1:13" ht="12.75" customHeight="1" x14ac:dyDescent="0.4">
      <c r="A1" s="14" t="s">
        <v>180</v>
      </c>
      <c r="B1" s="14"/>
      <c r="C1" s="14"/>
      <c r="I1" s="240" t="s">
        <v>182</v>
      </c>
      <c r="J1" s="240"/>
      <c r="K1" s="240"/>
      <c r="L1" s="240"/>
    </row>
    <row r="2" spans="1:13" ht="13.5" customHeight="1" x14ac:dyDescent="0.4">
      <c r="A2" s="14" t="s">
        <v>181</v>
      </c>
      <c r="B2" s="14"/>
      <c r="C2" s="14"/>
      <c r="I2" s="240" t="s">
        <v>183</v>
      </c>
      <c r="J2" s="240"/>
      <c r="K2" s="240"/>
      <c r="L2" s="240"/>
    </row>
    <row r="3" spans="1:13" ht="12.75" customHeight="1" x14ac:dyDescent="0.4">
      <c r="I3" s="240" t="s">
        <v>184</v>
      </c>
      <c r="J3" s="240"/>
      <c r="K3" s="240"/>
      <c r="L3" s="240"/>
    </row>
    <row r="4" spans="1:13" ht="26.5" x14ac:dyDescent="0.65">
      <c r="A4" s="234" t="s">
        <v>185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12.75" customHeight="1" x14ac:dyDescent="0.45">
      <c r="A5" s="235" t="s">
        <v>186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3" ht="12.75" customHeight="1" x14ac:dyDescent="0.4">
      <c r="A6" s="236">
        <v>21640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13" ht="19.5" x14ac:dyDescent="0.5">
      <c r="A7" s="237" t="s">
        <v>187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</row>
    <row r="8" spans="1:13" x14ac:dyDescent="0.4">
      <c r="A8" s="136" t="s">
        <v>188</v>
      </c>
    </row>
    <row r="9" spans="1:13" x14ac:dyDescent="0.4">
      <c r="A9" s="136" t="s">
        <v>189</v>
      </c>
    </row>
    <row r="10" spans="1:13" x14ac:dyDescent="0.4">
      <c r="B10" s="139" t="s">
        <v>190</v>
      </c>
      <c r="C10" t="s">
        <v>191</v>
      </c>
      <c r="F10" t="s">
        <v>192</v>
      </c>
      <c r="G10" t="s">
        <v>193</v>
      </c>
    </row>
    <row r="11" spans="1:13" x14ac:dyDescent="0.4">
      <c r="B11" t="s">
        <v>194</v>
      </c>
      <c r="C11" t="s">
        <v>195</v>
      </c>
      <c r="F11" t="s">
        <v>192</v>
      </c>
      <c r="G11" t="s">
        <v>196</v>
      </c>
    </row>
    <row r="12" spans="1:13" x14ac:dyDescent="0.4">
      <c r="B12" t="s">
        <v>197</v>
      </c>
      <c r="C12" t="s">
        <v>198</v>
      </c>
      <c r="F12" t="s">
        <v>192</v>
      </c>
      <c r="G12" t="s">
        <v>199</v>
      </c>
    </row>
    <row r="13" spans="1:13" x14ac:dyDescent="0.4">
      <c r="B13" t="s">
        <v>200</v>
      </c>
      <c r="C13" t="s">
        <v>201</v>
      </c>
      <c r="F13" t="s">
        <v>192</v>
      </c>
      <c r="G13" t="s">
        <v>202</v>
      </c>
    </row>
    <row r="15" spans="1:13" ht="36" customHeight="1" x14ac:dyDescent="0.4">
      <c r="A15" s="232" t="s">
        <v>1</v>
      </c>
      <c r="B15" s="232" t="s">
        <v>203</v>
      </c>
      <c r="C15" s="233" t="s">
        <v>261</v>
      </c>
      <c r="D15" s="232" t="s">
        <v>204</v>
      </c>
      <c r="E15" s="233" t="s">
        <v>211</v>
      </c>
      <c r="F15" s="232"/>
      <c r="G15" s="233" t="s">
        <v>214</v>
      </c>
      <c r="H15" s="232"/>
      <c r="I15" s="233" t="s">
        <v>215</v>
      </c>
      <c r="J15" s="232"/>
      <c r="K15" s="233" t="s">
        <v>216</v>
      </c>
      <c r="L15" s="232"/>
      <c r="M15" s="233" t="s">
        <v>220</v>
      </c>
    </row>
    <row r="16" spans="1:13" ht="36" x14ac:dyDescent="0.4">
      <c r="A16" s="232"/>
      <c r="B16" s="232"/>
      <c r="C16" s="232"/>
      <c r="D16" s="232"/>
      <c r="E16" s="138" t="s">
        <v>212</v>
      </c>
      <c r="F16" s="138" t="s">
        <v>213</v>
      </c>
      <c r="G16" s="138" t="s">
        <v>212</v>
      </c>
      <c r="H16" s="138" t="s">
        <v>213</v>
      </c>
      <c r="I16" s="138" t="s">
        <v>212</v>
      </c>
      <c r="J16" s="138" t="s">
        <v>213</v>
      </c>
      <c r="K16" s="138" t="s">
        <v>212</v>
      </c>
      <c r="L16" s="138" t="s">
        <v>213</v>
      </c>
      <c r="M16" s="232"/>
    </row>
    <row r="17" spans="1:13" x14ac:dyDescent="0.4">
      <c r="A17" s="141">
        <v>1</v>
      </c>
      <c r="B17" s="142" t="s">
        <v>205</v>
      </c>
      <c r="C17" s="142" t="s">
        <v>206</v>
      </c>
      <c r="D17" s="141" t="s">
        <v>210</v>
      </c>
      <c r="E17" s="143">
        <v>1787</v>
      </c>
      <c r="F17" s="143"/>
      <c r="G17" s="143"/>
      <c r="H17" s="143"/>
      <c r="I17" s="143">
        <v>669</v>
      </c>
      <c r="J17" s="143"/>
      <c r="K17" s="143">
        <f>E17-G17-I17</f>
        <v>1118</v>
      </c>
      <c r="L17" s="144"/>
      <c r="M17" s="145"/>
    </row>
    <row r="18" spans="1:13" x14ac:dyDescent="0.4">
      <c r="A18" s="146">
        <v>2</v>
      </c>
      <c r="B18" s="147" t="s">
        <v>207</v>
      </c>
      <c r="C18" s="147" t="s">
        <v>238</v>
      </c>
      <c r="D18" s="146" t="s">
        <v>210</v>
      </c>
      <c r="E18" s="148">
        <v>1265</v>
      </c>
      <c r="F18" s="148"/>
      <c r="G18" s="148">
        <v>1</v>
      </c>
      <c r="H18" s="148"/>
      <c r="I18" s="148">
        <v>175</v>
      </c>
      <c r="J18" s="148"/>
      <c r="K18" s="148">
        <f t="shared" ref="K18:K40" si="0">E18-G18-I18</f>
        <v>1089</v>
      </c>
      <c r="L18" s="147"/>
      <c r="M18" s="147"/>
    </row>
    <row r="19" spans="1:13" x14ac:dyDescent="0.4">
      <c r="A19" s="146">
        <v>3</v>
      </c>
      <c r="B19" s="147" t="s">
        <v>208</v>
      </c>
      <c r="C19" s="147" t="s">
        <v>239</v>
      </c>
      <c r="D19" s="146" t="s">
        <v>210</v>
      </c>
      <c r="E19" s="148">
        <v>625</v>
      </c>
      <c r="F19" s="148"/>
      <c r="G19" s="148"/>
      <c r="H19" s="148"/>
      <c r="I19" s="148">
        <v>6</v>
      </c>
      <c r="J19" s="148"/>
      <c r="K19" s="148">
        <f t="shared" si="0"/>
        <v>619</v>
      </c>
      <c r="L19" s="147"/>
      <c r="M19" s="147"/>
    </row>
    <row r="20" spans="1:13" x14ac:dyDescent="0.4">
      <c r="A20" s="146">
        <v>4</v>
      </c>
      <c r="B20" s="147" t="s">
        <v>209</v>
      </c>
      <c r="C20" s="147" t="s">
        <v>240</v>
      </c>
      <c r="D20" s="146" t="s">
        <v>210</v>
      </c>
      <c r="E20" s="148">
        <v>926</v>
      </c>
      <c r="F20" s="148"/>
      <c r="G20" s="148"/>
      <c r="H20" s="148"/>
      <c r="I20" s="148">
        <v>248</v>
      </c>
      <c r="J20" s="148"/>
      <c r="K20" s="148">
        <f t="shared" si="0"/>
        <v>678</v>
      </c>
      <c r="L20" s="147"/>
      <c r="M20" s="147"/>
    </row>
    <row r="21" spans="1:13" x14ac:dyDescent="0.4">
      <c r="A21" s="146">
        <v>5</v>
      </c>
      <c r="B21" s="147" t="s">
        <v>217</v>
      </c>
      <c r="C21" s="147" t="s">
        <v>241</v>
      </c>
      <c r="D21" s="146" t="s">
        <v>210</v>
      </c>
      <c r="E21" s="148">
        <v>522</v>
      </c>
      <c r="F21" s="148"/>
      <c r="G21" s="148"/>
      <c r="H21" s="148"/>
      <c r="I21" s="148">
        <v>179</v>
      </c>
      <c r="J21" s="148"/>
      <c r="K21" s="148">
        <f t="shared" si="0"/>
        <v>343</v>
      </c>
      <c r="L21" s="147"/>
      <c r="M21" s="147"/>
    </row>
    <row r="22" spans="1:13" x14ac:dyDescent="0.4">
      <c r="A22" s="146">
        <v>6</v>
      </c>
      <c r="B22" s="147" t="s">
        <v>218</v>
      </c>
      <c r="C22" s="147" t="s">
        <v>242</v>
      </c>
      <c r="D22" s="146" t="s">
        <v>210</v>
      </c>
      <c r="E22" s="148">
        <v>9</v>
      </c>
      <c r="F22" s="148"/>
      <c r="G22" s="148">
        <v>9</v>
      </c>
      <c r="H22" s="148"/>
      <c r="I22" s="148"/>
      <c r="J22" s="148"/>
      <c r="K22" s="148">
        <f t="shared" si="0"/>
        <v>0</v>
      </c>
      <c r="L22" s="147"/>
      <c r="M22" s="147"/>
    </row>
    <row r="23" spans="1:13" x14ac:dyDescent="0.4">
      <c r="A23" s="146">
        <v>7</v>
      </c>
      <c r="B23" s="147" t="s">
        <v>219</v>
      </c>
      <c r="C23" s="147" t="s">
        <v>243</v>
      </c>
      <c r="D23" s="146" t="s">
        <v>210</v>
      </c>
      <c r="E23" s="148">
        <v>31</v>
      </c>
      <c r="F23" s="148"/>
      <c r="G23" s="148"/>
      <c r="H23" s="148"/>
      <c r="I23" s="148"/>
      <c r="J23" s="148"/>
      <c r="K23" s="148">
        <f t="shared" si="0"/>
        <v>31</v>
      </c>
      <c r="L23" s="147"/>
      <c r="M23" s="147"/>
    </row>
    <row r="24" spans="1:13" x14ac:dyDescent="0.4">
      <c r="A24" s="146">
        <v>8</v>
      </c>
      <c r="B24" s="147" t="s">
        <v>221</v>
      </c>
      <c r="C24" s="147" t="s">
        <v>244</v>
      </c>
      <c r="D24" s="146" t="s">
        <v>210</v>
      </c>
      <c r="E24" s="148">
        <v>4664</v>
      </c>
      <c r="F24" s="148"/>
      <c r="G24" s="148">
        <v>4611</v>
      </c>
      <c r="H24" s="148"/>
      <c r="I24" s="148">
        <v>29</v>
      </c>
      <c r="J24" s="148"/>
      <c r="K24" s="148">
        <f t="shared" si="0"/>
        <v>24</v>
      </c>
      <c r="L24" s="147"/>
      <c r="M24" s="147"/>
    </row>
    <row r="25" spans="1:13" x14ac:dyDescent="0.4">
      <c r="A25" s="146">
        <v>9</v>
      </c>
      <c r="B25" s="147" t="s">
        <v>222</v>
      </c>
      <c r="C25" s="147" t="s">
        <v>245</v>
      </c>
      <c r="D25" s="146" t="s">
        <v>210</v>
      </c>
      <c r="E25" s="148">
        <v>2159</v>
      </c>
      <c r="F25" s="148"/>
      <c r="G25" s="148">
        <v>892</v>
      </c>
      <c r="H25" s="148"/>
      <c r="I25" s="148">
        <v>1008</v>
      </c>
      <c r="J25" s="148"/>
      <c r="K25" s="148">
        <f t="shared" si="0"/>
        <v>259</v>
      </c>
      <c r="L25" s="147"/>
      <c r="M25" s="147"/>
    </row>
    <row r="26" spans="1:13" x14ac:dyDescent="0.4">
      <c r="A26" s="146">
        <v>10</v>
      </c>
      <c r="B26" s="147" t="s">
        <v>223</v>
      </c>
      <c r="C26" s="147" t="s">
        <v>246</v>
      </c>
      <c r="D26" s="146" t="s">
        <v>210</v>
      </c>
      <c r="E26" s="148">
        <v>17</v>
      </c>
      <c r="F26" s="148"/>
      <c r="G26" s="148"/>
      <c r="H26" s="148"/>
      <c r="I26" s="148"/>
      <c r="J26" s="148"/>
      <c r="K26" s="148">
        <f t="shared" si="0"/>
        <v>17</v>
      </c>
      <c r="L26" s="147"/>
      <c r="M26" s="147"/>
    </row>
    <row r="27" spans="1:13" x14ac:dyDescent="0.4">
      <c r="A27" s="146">
        <v>11</v>
      </c>
      <c r="B27" s="147" t="s">
        <v>224</v>
      </c>
      <c r="C27" s="147" t="s">
        <v>247</v>
      </c>
      <c r="D27" s="146" t="s">
        <v>210</v>
      </c>
      <c r="E27" s="148">
        <v>3437</v>
      </c>
      <c r="F27" s="147"/>
      <c r="G27" s="147">
        <v>2798</v>
      </c>
      <c r="H27" s="147"/>
      <c r="I27" s="147">
        <v>509</v>
      </c>
      <c r="J27" s="147"/>
      <c r="K27" s="148">
        <f t="shared" si="0"/>
        <v>130</v>
      </c>
      <c r="L27" s="147"/>
      <c r="M27" s="147"/>
    </row>
    <row r="28" spans="1:13" x14ac:dyDescent="0.4">
      <c r="A28" s="146">
        <v>12</v>
      </c>
      <c r="B28" s="147" t="s">
        <v>225</v>
      </c>
      <c r="C28" s="147" t="s">
        <v>248</v>
      </c>
      <c r="D28" s="146" t="s">
        <v>210</v>
      </c>
      <c r="E28" s="148">
        <v>215</v>
      </c>
      <c r="F28" s="147"/>
      <c r="G28" s="147">
        <v>215</v>
      </c>
      <c r="H28" s="147"/>
      <c r="I28" s="147"/>
      <c r="J28" s="147"/>
      <c r="K28" s="148">
        <f t="shared" si="0"/>
        <v>0</v>
      </c>
      <c r="L28" s="147"/>
      <c r="M28" s="147"/>
    </row>
    <row r="29" spans="1:13" x14ac:dyDescent="0.4">
      <c r="A29" s="146">
        <v>13</v>
      </c>
      <c r="B29" s="147" t="s">
        <v>226</v>
      </c>
      <c r="C29" s="147" t="s">
        <v>249</v>
      </c>
      <c r="D29" s="146" t="s">
        <v>210</v>
      </c>
      <c r="E29" s="148">
        <v>324</v>
      </c>
      <c r="F29" s="147"/>
      <c r="G29" s="147"/>
      <c r="H29" s="147"/>
      <c r="I29" s="147">
        <v>52</v>
      </c>
      <c r="J29" s="147"/>
      <c r="K29" s="148">
        <f t="shared" si="0"/>
        <v>272</v>
      </c>
      <c r="L29" s="147"/>
      <c r="M29" s="147"/>
    </row>
    <row r="30" spans="1:13" x14ac:dyDescent="0.4">
      <c r="A30" s="146">
        <v>14</v>
      </c>
      <c r="B30" s="147" t="s">
        <v>227</v>
      </c>
      <c r="C30" s="147" t="s">
        <v>250</v>
      </c>
      <c r="D30" s="146" t="s">
        <v>210</v>
      </c>
      <c r="E30" s="148">
        <v>147</v>
      </c>
      <c r="F30" s="147"/>
      <c r="G30" s="147"/>
      <c r="H30" s="147"/>
      <c r="I30" s="147">
        <v>14</v>
      </c>
      <c r="J30" s="147"/>
      <c r="K30" s="148">
        <f t="shared" si="0"/>
        <v>133</v>
      </c>
      <c r="L30" s="147"/>
      <c r="M30" s="147"/>
    </row>
    <row r="31" spans="1:13" x14ac:dyDescent="0.4">
      <c r="A31" s="146">
        <v>15</v>
      </c>
      <c r="B31" s="147" t="s">
        <v>228</v>
      </c>
      <c r="C31" s="147" t="s">
        <v>251</v>
      </c>
      <c r="D31" s="146" t="s">
        <v>210</v>
      </c>
      <c r="E31" s="148">
        <v>201</v>
      </c>
      <c r="F31" s="147"/>
      <c r="G31" s="147"/>
      <c r="H31" s="147"/>
      <c r="I31" s="147">
        <v>69</v>
      </c>
      <c r="J31" s="147"/>
      <c r="K31" s="148">
        <f t="shared" si="0"/>
        <v>132</v>
      </c>
      <c r="L31" s="147"/>
      <c r="M31" s="147"/>
    </row>
    <row r="32" spans="1:13" x14ac:dyDescent="0.4">
      <c r="A32" s="146">
        <v>16</v>
      </c>
      <c r="B32" s="147" t="s">
        <v>229</v>
      </c>
      <c r="C32" s="147" t="s">
        <v>252</v>
      </c>
      <c r="D32" s="146" t="s">
        <v>210</v>
      </c>
      <c r="E32" s="148">
        <v>169</v>
      </c>
      <c r="F32" s="147"/>
      <c r="G32" s="147">
        <v>34</v>
      </c>
      <c r="H32" s="147"/>
      <c r="I32" s="147">
        <v>98</v>
      </c>
      <c r="J32" s="147"/>
      <c r="K32" s="148">
        <f t="shared" si="0"/>
        <v>37</v>
      </c>
      <c r="L32" s="147"/>
      <c r="M32" s="147"/>
    </row>
    <row r="33" spans="1:13" x14ac:dyDescent="0.4">
      <c r="A33" s="146">
        <v>17</v>
      </c>
      <c r="B33" s="147" t="s">
        <v>230</v>
      </c>
      <c r="C33" s="147" t="s">
        <v>253</v>
      </c>
      <c r="D33" s="146" t="s">
        <v>210</v>
      </c>
      <c r="E33" s="148">
        <v>257</v>
      </c>
      <c r="F33" s="147"/>
      <c r="G33" s="147"/>
      <c r="H33" s="147"/>
      <c r="I33" s="147">
        <v>38</v>
      </c>
      <c r="J33" s="147"/>
      <c r="K33" s="148">
        <f t="shared" si="0"/>
        <v>219</v>
      </c>
      <c r="L33" s="147"/>
      <c r="M33" s="147"/>
    </row>
    <row r="34" spans="1:13" x14ac:dyDescent="0.4">
      <c r="A34" s="146">
        <v>18</v>
      </c>
      <c r="B34" s="147" t="s">
        <v>231</v>
      </c>
      <c r="C34" s="147" t="s">
        <v>254</v>
      </c>
      <c r="D34" s="146" t="s">
        <v>210</v>
      </c>
      <c r="E34" s="148">
        <v>152</v>
      </c>
      <c r="F34" s="147"/>
      <c r="G34" s="147"/>
      <c r="H34" s="147"/>
      <c r="I34" s="147">
        <v>152</v>
      </c>
      <c r="J34" s="147"/>
      <c r="K34" s="148">
        <f t="shared" si="0"/>
        <v>0</v>
      </c>
      <c r="L34" s="147"/>
      <c r="M34" s="147"/>
    </row>
    <row r="35" spans="1:13" x14ac:dyDescent="0.4">
      <c r="A35" s="146">
        <v>18</v>
      </c>
      <c r="B35" s="147" t="s">
        <v>232</v>
      </c>
      <c r="C35" s="147" t="s">
        <v>255</v>
      </c>
      <c r="D35" s="146" t="s">
        <v>210</v>
      </c>
      <c r="E35" s="148">
        <v>381</v>
      </c>
      <c r="F35" s="147"/>
      <c r="G35" s="147"/>
      <c r="H35" s="147"/>
      <c r="I35" s="147">
        <v>4</v>
      </c>
      <c r="J35" s="147"/>
      <c r="K35" s="148">
        <f t="shared" si="0"/>
        <v>377</v>
      </c>
      <c r="L35" s="147"/>
      <c r="M35" s="147"/>
    </row>
    <row r="36" spans="1:13" x14ac:dyDescent="0.4">
      <c r="A36" s="146">
        <v>18</v>
      </c>
      <c r="B36" s="147" t="s">
        <v>233</v>
      </c>
      <c r="C36" s="147" t="s">
        <v>256</v>
      </c>
      <c r="D36" s="146" t="s">
        <v>210</v>
      </c>
      <c r="E36" s="148">
        <v>372</v>
      </c>
      <c r="F36" s="147"/>
      <c r="G36" s="147"/>
      <c r="H36" s="147"/>
      <c r="I36" s="147">
        <v>93</v>
      </c>
      <c r="J36" s="147"/>
      <c r="K36" s="148">
        <f t="shared" si="0"/>
        <v>279</v>
      </c>
      <c r="L36" s="147"/>
      <c r="M36" s="147"/>
    </row>
    <row r="37" spans="1:13" x14ac:dyDescent="0.4">
      <c r="A37" s="146">
        <v>18</v>
      </c>
      <c r="B37" s="147" t="s">
        <v>234</v>
      </c>
      <c r="C37" s="147" t="s">
        <v>257</v>
      </c>
      <c r="D37" s="146" t="s">
        <v>210</v>
      </c>
      <c r="E37" s="148">
        <v>1222</v>
      </c>
      <c r="F37" s="147"/>
      <c r="G37" s="147"/>
      <c r="H37" s="147"/>
      <c r="I37" s="147">
        <v>181</v>
      </c>
      <c r="J37" s="147"/>
      <c r="K37" s="148">
        <f t="shared" si="0"/>
        <v>1041</v>
      </c>
      <c r="L37" s="147"/>
      <c r="M37" s="147"/>
    </row>
    <row r="38" spans="1:13" x14ac:dyDescent="0.4">
      <c r="A38" s="146">
        <v>18</v>
      </c>
      <c r="B38" s="147" t="s">
        <v>235</v>
      </c>
      <c r="C38" s="147" t="s">
        <v>258</v>
      </c>
      <c r="D38" s="146" t="s">
        <v>210</v>
      </c>
      <c r="E38" s="148">
        <v>132</v>
      </c>
      <c r="F38" s="147"/>
      <c r="G38" s="147"/>
      <c r="H38" s="147"/>
      <c r="I38" s="147">
        <v>66</v>
      </c>
      <c r="J38" s="147"/>
      <c r="K38" s="148">
        <f t="shared" si="0"/>
        <v>66</v>
      </c>
      <c r="L38" s="147"/>
      <c r="M38" s="147"/>
    </row>
    <row r="39" spans="1:13" x14ac:dyDescent="0.4">
      <c r="A39" s="146">
        <v>18</v>
      </c>
      <c r="B39" s="147" t="s">
        <v>236</v>
      </c>
      <c r="C39" s="147" t="s">
        <v>259</v>
      </c>
      <c r="D39" s="146" t="s">
        <v>210</v>
      </c>
      <c r="E39" s="148">
        <v>8</v>
      </c>
      <c r="F39" s="147"/>
      <c r="G39" s="147"/>
      <c r="H39" s="147"/>
      <c r="I39" s="147"/>
      <c r="J39" s="147"/>
      <c r="K39" s="148">
        <f t="shared" si="0"/>
        <v>8</v>
      </c>
      <c r="L39" s="147"/>
      <c r="M39" s="147"/>
    </row>
    <row r="40" spans="1:13" x14ac:dyDescent="0.4">
      <c r="A40" s="149">
        <v>18</v>
      </c>
      <c r="B40" s="150" t="s">
        <v>237</v>
      </c>
      <c r="C40" s="150" t="s">
        <v>133</v>
      </c>
      <c r="D40" s="149" t="s">
        <v>210</v>
      </c>
      <c r="E40" s="151">
        <v>38</v>
      </c>
      <c r="F40" s="150"/>
      <c r="G40" s="150">
        <v>38</v>
      </c>
      <c r="H40" s="150"/>
      <c r="I40" s="150"/>
      <c r="J40" s="150"/>
      <c r="K40" s="151">
        <f t="shared" si="0"/>
        <v>0</v>
      </c>
      <c r="L40" s="150"/>
      <c r="M40" s="150"/>
    </row>
    <row r="41" spans="1:13" ht="18" x14ac:dyDescent="0.45">
      <c r="A41" s="140"/>
      <c r="B41" s="137" t="s">
        <v>260</v>
      </c>
      <c r="C41" s="8"/>
      <c r="D41" s="140"/>
      <c r="E41" s="9">
        <f>SUM(E17:E40)</f>
        <v>19060</v>
      </c>
      <c r="F41" s="9">
        <f t="shared" ref="F41:L41" si="1">SUM(F17:F40)</f>
        <v>0</v>
      </c>
      <c r="G41" s="9">
        <f t="shared" si="1"/>
        <v>8598</v>
      </c>
      <c r="H41" s="9">
        <f t="shared" si="1"/>
        <v>0</v>
      </c>
      <c r="I41" s="9">
        <f t="shared" si="1"/>
        <v>3590</v>
      </c>
      <c r="J41" s="9">
        <f t="shared" si="1"/>
        <v>0</v>
      </c>
      <c r="K41" s="9">
        <f t="shared" si="1"/>
        <v>6872</v>
      </c>
      <c r="L41" s="9">
        <f t="shared" si="1"/>
        <v>0</v>
      </c>
      <c r="M41" s="8"/>
    </row>
    <row r="42" spans="1:13" x14ac:dyDescent="0.4">
      <c r="A42" s="135"/>
      <c r="D42" s="135"/>
    </row>
    <row r="43" spans="1:13" x14ac:dyDescent="0.4">
      <c r="A43" s="135"/>
      <c r="D43" s="135"/>
      <c r="H43" s="239" t="s">
        <v>264</v>
      </c>
      <c r="I43" s="239"/>
      <c r="J43" s="239"/>
      <c r="K43" s="239"/>
      <c r="L43" s="239"/>
      <c r="M43" s="239"/>
    </row>
    <row r="44" spans="1:13" ht="18" x14ac:dyDescent="0.45">
      <c r="A44" s="135"/>
      <c r="B44" s="153" t="s">
        <v>262</v>
      </c>
      <c r="C44" s="238" t="s">
        <v>263</v>
      </c>
      <c r="D44" s="238"/>
      <c r="E44" s="238"/>
      <c r="F44" s="238"/>
      <c r="G44" s="238"/>
      <c r="H44" s="238" t="s">
        <v>265</v>
      </c>
      <c r="I44" s="238"/>
      <c r="J44" s="238"/>
      <c r="K44" s="238"/>
      <c r="L44" s="238"/>
      <c r="M44" s="238"/>
    </row>
    <row r="45" spans="1:13" x14ac:dyDescent="0.4">
      <c r="A45" s="135"/>
      <c r="D45" s="135"/>
    </row>
    <row r="46" spans="1:13" x14ac:dyDescent="0.4">
      <c r="A46" s="135"/>
      <c r="D46" s="135"/>
    </row>
    <row r="47" spans="1:13" x14ac:dyDescent="0.4">
      <c r="A47" s="135"/>
      <c r="D47" s="135"/>
    </row>
    <row r="48" spans="1:13" x14ac:dyDescent="0.4">
      <c r="A48" s="135"/>
      <c r="D48" s="135"/>
    </row>
    <row r="49" spans="1:4" x14ac:dyDescent="0.4">
      <c r="A49" s="135"/>
      <c r="D49" s="135"/>
    </row>
    <row r="50" spans="1:4" x14ac:dyDescent="0.4">
      <c r="A50" s="135"/>
      <c r="D50" s="135"/>
    </row>
    <row r="51" spans="1:4" x14ac:dyDescent="0.4">
      <c r="A51" s="135"/>
      <c r="D51" s="135"/>
    </row>
    <row r="52" spans="1:4" x14ac:dyDescent="0.4">
      <c r="A52" s="135"/>
      <c r="D52" s="135"/>
    </row>
    <row r="53" spans="1:4" x14ac:dyDescent="0.4">
      <c r="A53" s="135"/>
      <c r="D53" s="135"/>
    </row>
    <row r="54" spans="1:4" x14ac:dyDescent="0.4">
      <c r="A54" s="135"/>
      <c r="D54" s="135"/>
    </row>
    <row r="55" spans="1:4" x14ac:dyDescent="0.4">
      <c r="A55" s="135"/>
      <c r="D55" s="135"/>
    </row>
    <row r="56" spans="1:4" x14ac:dyDescent="0.4">
      <c r="A56" s="135"/>
      <c r="D56" s="135"/>
    </row>
    <row r="57" spans="1:4" x14ac:dyDescent="0.4">
      <c r="A57" s="135"/>
      <c r="D57" s="135"/>
    </row>
    <row r="58" spans="1:4" x14ac:dyDescent="0.4">
      <c r="A58" s="135"/>
      <c r="D58" s="135"/>
    </row>
    <row r="59" spans="1:4" x14ac:dyDescent="0.4">
      <c r="A59" s="135"/>
      <c r="D59" s="135"/>
    </row>
    <row r="60" spans="1:4" x14ac:dyDescent="0.4">
      <c r="A60" s="135"/>
      <c r="D60" s="135"/>
    </row>
    <row r="61" spans="1:4" x14ac:dyDescent="0.4">
      <c r="A61" s="135"/>
      <c r="D61" s="135"/>
    </row>
  </sheetData>
  <mergeCells count="19">
    <mergeCell ref="C44:G44"/>
    <mergeCell ref="H44:M44"/>
    <mergeCell ref="H43:M43"/>
    <mergeCell ref="I1:L1"/>
    <mergeCell ref="I2:L2"/>
    <mergeCell ref="I3:L3"/>
    <mergeCell ref="A15:A16"/>
    <mergeCell ref="B15:B16"/>
    <mergeCell ref="C15:C16"/>
    <mergeCell ref="D15:D16"/>
    <mergeCell ref="A4:M4"/>
    <mergeCell ref="A5:M5"/>
    <mergeCell ref="A6:M6"/>
    <mergeCell ref="A7:M7"/>
    <mergeCell ref="E15:F15"/>
    <mergeCell ref="G15:H15"/>
    <mergeCell ref="I15:J15"/>
    <mergeCell ref="K15:L15"/>
    <mergeCell ref="M15:M16"/>
  </mergeCells>
  <pageMargins left="0.16" right="0.16" top="0.53" bottom="0.16" header="0.3" footer="0.16"/>
  <pageSetup paperSize="9" scale="93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6"/>
  <sheetViews>
    <sheetView topLeftCell="A22" workbookViewId="0">
      <selection activeCell="N20" sqref="N20"/>
    </sheetView>
  </sheetViews>
  <sheetFormatPr defaultRowHeight="17" x14ac:dyDescent="0.4"/>
  <cols>
    <col min="1" max="1" width="4" customWidth="1"/>
    <col min="2" max="2" width="33.08203125" customWidth="1"/>
    <col min="3" max="3" width="6.5" customWidth="1"/>
    <col min="4" max="4" width="11.83203125" customWidth="1"/>
    <col min="5" max="5" width="11" customWidth="1"/>
    <col min="6" max="6" width="15.75" customWidth="1"/>
    <col min="7" max="7" width="13.08203125" customWidth="1"/>
    <col min="8" max="8" width="8.5" customWidth="1"/>
    <col min="9" max="9" width="8.33203125" customWidth="1"/>
    <col min="10" max="10" width="8.25" customWidth="1"/>
    <col min="11" max="11" width="8.33203125" customWidth="1"/>
    <col min="12" max="12" width="8.58203125" customWidth="1"/>
    <col min="13" max="13" width="8.33203125" customWidth="1"/>
    <col min="14" max="14" width="5.5" customWidth="1"/>
    <col min="15" max="15" width="9" customWidth="1"/>
  </cols>
  <sheetData>
    <row r="1" spans="1:14" ht="17.5" x14ac:dyDescent="0.45">
      <c r="A1" s="241" t="s">
        <v>180</v>
      </c>
      <c r="B1" s="241"/>
      <c r="C1" s="155"/>
      <c r="D1" s="242"/>
      <c r="E1" s="242"/>
      <c r="F1" s="242"/>
      <c r="G1" s="242"/>
      <c r="J1" s="240"/>
      <c r="K1" s="240"/>
      <c r="L1" s="240"/>
      <c r="M1" s="240"/>
    </row>
    <row r="2" spans="1:14" ht="17.5" x14ac:dyDescent="0.45">
      <c r="A2" s="241" t="s">
        <v>181</v>
      </c>
      <c r="B2" s="241"/>
      <c r="C2" s="155"/>
      <c r="D2" s="14"/>
      <c r="J2" s="240"/>
      <c r="K2" s="240"/>
      <c r="L2" s="240"/>
      <c r="M2" s="240"/>
    </row>
    <row r="3" spans="1:14" ht="18" x14ac:dyDescent="0.45">
      <c r="A3" s="165" t="s">
        <v>0</v>
      </c>
      <c r="B3" s="165"/>
      <c r="J3" s="240"/>
      <c r="K3" s="240"/>
      <c r="L3" s="240"/>
      <c r="M3" s="240"/>
    </row>
    <row r="4" spans="1:14" ht="26.5" x14ac:dyDescent="0.65">
      <c r="A4" s="234" t="s">
        <v>266</v>
      </c>
      <c r="B4" s="234"/>
      <c r="C4" s="234"/>
      <c r="D4" s="234"/>
      <c r="E4" s="234"/>
      <c r="F4" s="234"/>
      <c r="G4" s="234"/>
      <c r="H4" s="156"/>
      <c r="I4" s="156"/>
      <c r="J4" s="156"/>
      <c r="K4" s="156"/>
      <c r="L4" s="156"/>
      <c r="M4" s="156"/>
      <c r="N4" s="156"/>
    </row>
    <row r="5" spans="1:14" ht="12.75" customHeight="1" x14ac:dyDescent="0.4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ht="19.5" x14ac:dyDescent="0.5">
      <c r="A6" s="237" t="s">
        <v>187</v>
      </c>
      <c r="B6" s="237"/>
      <c r="C6" s="237"/>
      <c r="D6" s="237"/>
      <c r="E6" s="237"/>
      <c r="F6" s="237"/>
      <c r="G6" s="237"/>
      <c r="H6" s="157"/>
      <c r="I6" s="157"/>
      <c r="J6" s="157"/>
      <c r="K6" s="157"/>
      <c r="L6" s="157"/>
      <c r="M6" s="157"/>
      <c r="N6" s="157"/>
    </row>
    <row r="7" spans="1:14" x14ac:dyDescent="0.4">
      <c r="A7" s="167" t="s">
        <v>267</v>
      </c>
      <c r="B7" s="168"/>
      <c r="C7" s="168"/>
      <c r="D7" s="168"/>
      <c r="E7" s="168"/>
      <c r="F7" s="168"/>
      <c r="G7" s="168"/>
    </row>
    <row r="9" spans="1:14" ht="19.5" x14ac:dyDescent="0.5">
      <c r="A9" s="166" t="s">
        <v>1</v>
      </c>
      <c r="B9" s="166" t="s">
        <v>203</v>
      </c>
      <c r="C9" s="166" t="s">
        <v>204</v>
      </c>
      <c r="D9" s="166" t="s">
        <v>268</v>
      </c>
      <c r="E9" s="166" t="s">
        <v>269</v>
      </c>
      <c r="F9" s="166" t="s">
        <v>270</v>
      </c>
      <c r="G9" s="166" t="s">
        <v>271</v>
      </c>
    </row>
    <row r="10" spans="1:14" x14ac:dyDescent="0.4">
      <c r="A10" s="158">
        <v>1</v>
      </c>
      <c r="B10" s="114" t="s">
        <v>272</v>
      </c>
      <c r="C10" s="114" t="s">
        <v>210</v>
      </c>
      <c r="D10" s="160">
        <v>619</v>
      </c>
      <c r="E10" s="159">
        <f>F10/D10</f>
        <v>1000469.0403877221</v>
      </c>
      <c r="F10" s="160">
        <v>619290336</v>
      </c>
      <c r="G10" s="114"/>
    </row>
    <row r="11" spans="1:14" x14ac:dyDescent="0.4">
      <c r="A11" s="24">
        <v>2</v>
      </c>
      <c r="B11" s="23" t="s">
        <v>273</v>
      </c>
      <c r="C11" s="23" t="s">
        <v>210</v>
      </c>
      <c r="D11" s="40">
        <v>678</v>
      </c>
      <c r="E11" s="161">
        <f t="shared" ref="E11:E28" si="0">F11/D11</f>
        <v>1122998.2404129794</v>
      </c>
      <c r="F11" s="40">
        <v>761392807</v>
      </c>
      <c r="G11" s="23"/>
    </row>
    <row r="12" spans="1:14" x14ac:dyDescent="0.4">
      <c r="A12" s="24">
        <v>3</v>
      </c>
      <c r="B12" s="23" t="s">
        <v>274</v>
      </c>
      <c r="C12" s="23" t="s">
        <v>210</v>
      </c>
      <c r="D12" s="40">
        <v>343</v>
      </c>
      <c r="E12" s="161">
        <f t="shared" si="0"/>
        <v>322937.27113702626</v>
      </c>
      <c r="F12" s="40">
        <v>110767484</v>
      </c>
      <c r="G12" s="23"/>
    </row>
    <row r="13" spans="1:14" x14ac:dyDescent="0.4">
      <c r="A13" s="24">
        <v>4</v>
      </c>
      <c r="B13" s="23" t="s">
        <v>275</v>
      </c>
      <c r="C13" s="23" t="s">
        <v>210</v>
      </c>
      <c r="D13" s="40">
        <v>1118</v>
      </c>
      <c r="E13" s="161">
        <f t="shared" si="0"/>
        <v>801870.00805008947</v>
      </c>
      <c r="F13" s="40">
        <v>896490669</v>
      </c>
      <c r="G13" s="23"/>
    </row>
    <row r="14" spans="1:14" x14ac:dyDescent="0.4">
      <c r="A14" s="24">
        <v>5</v>
      </c>
      <c r="B14" s="23" t="s">
        <v>276</v>
      </c>
      <c r="C14" s="23" t="s">
        <v>210</v>
      </c>
      <c r="D14" s="40">
        <v>1089</v>
      </c>
      <c r="E14" s="161">
        <f t="shared" si="0"/>
        <v>887524.03213957755</v>
      </c>
      <c r="F14" s="40">
        <v>966513671</v>
      </c>
      <c r="G14" s="23"/>
    </row>
    <row r="15" spans="1:14" x14ac:dyDescent="0.4">
      <c r="A15" s="24">
        <v>6</v>
      </c>
      <c r="B15" s="23" t="s">
        <v>277</v>
      </c>
      <c r="C15" s="23" t="s">
        <v>210</v>
      </c>
      <c r="D15" s="40">
        <v>24</v>
      </c>
      <c r="E15" s="161">
        <f t="shared" si="0"/>
        <v>849894</v>
      </c>
      <c r="F15" s="40">
        <v>20397456</v>
      </c>
      <c r="G15" s="23"/>
    </row>
    <row r="16" spans="1:14" x14ac:dyDescent="0.4">
      <c r="A16" s="24">
        <v>7</v>
      </c>
      <c r="B16" s="23" t="s">
        <v>278</v>
      </c>
      <c r="C16" s="23" t="s">
        <v>210</v>
      </c>
      <c r="D16" s="40">
        <v>31</v>
      </c>
      <c r="E16" s="161">
        <f t="shared" si="0"/>
        <v>910262.51612903224</v>
      </c>
      <c r="F16" s="40">
        <v>28218138</v>
      </c>
      <c r="G16" s="23"/>
    </row>
    <row r="17" spans="1:7" x14ac:dyDescent="0.4">
      <c r="A17" s="24">
        <v>8</v>
      </c>
      <c r="B17" s="23" t="s">
        <v>279</v>
      </c>
      <c r="C17" s="23" t="s">
        <v>210</v>
      </c>
      <c r="D17" s="40">
        <v>276</v>
      </c>
      <c r="E17" s="161">
        <f t="shared" si="0"/>
        <v>1284931.456521739</v>
      </c>
      <c r="F17" s="40">
        <v>354641082</v>
      </c>
      <c r="G17" s="23"/>
    </row>
    <row r="18" spans="1:7" x14ac:dyDescent="0.4">
      <c r="A18" s="24">
        <v>9</v>
      </c>
      <c r="B18" s="23" t="s">
        <v>280</v>
      </c>
      <c r="C18" s="23" t="s">
        <v>210</v>
      </c>
      <c r="D18" s="40">
        <v>130</v>
      </c>
      <c r="E18" s="161">
        <f t="shared" si="0"/>
        <v>1024480.4615384615</v>
      </c>
      <c r="F18" s="40">
        <v>133182460</v>
      </c>
      <c r="G18" s="23"/>
    </row>
    <row r="19" spans="1:7" x14ac:dyDescent="0.4">
      <c r="A19" s="24">
        <v>10</v>
      </c>
      <c r="B19" s="23" t="s">
        <v>281</v>
      </c>
      <c r="C19" s="23" t="s">
        <v>210</v>
      </c>
      <c r="D19" s="40">
        <v>272</v>
      </c>
      <c r="E19" s="161">
        <f t="shared" si="0"/>
        <v>942288.32352941181</v>
      </c>
      <c r="F19" s="40">
        <v>256302424</v>
      </c>
      <c r="G19" s="23"/>
    </row>
    <row r="20" spans="1:7" x14ac:dyDescent="0.4">
      <c r="A20" s="24">
        <v>11</v>
      </c>
      <c r="B20" s="23" t="s">
        <v>282</v>
      </c>
      <c r="C20" s="23" t="s">
        <v>210</v>
      </c>
      <c r="D20" s="40">
        <v>133</v>
      </c>
      <c r="E20" s="161">
        <f t="shared" si="0"/>
        <v>254683.29323308272</v>
      </c>
      <c r="F20" s="40">
        <v>33872878</v>
      </c>
      <c r="G20" s="23"/>
    </row>
    <row r="21" spans="1:7" x14ac:dyDescent="0.4">
      <c r="A21" s="24">
        <v>12</v>
      </c>
      <c r="B21" s="23" t="s">
        <v>283</v>
      </c>
      <c r="C21" s="23" t="s">
        <v>210</v>
      </c>
      <c r="D21" s="40">
        <v>132</v>
      </c>
      <c r="E21" s="161">
        <f t="shared" si="0"/>
        <v>836557.18939393945</v>
      </c>
      <c r="F21" s="40">
        <v>110425549</v>
      </c>
      <c r="G21" s="23"/>
    </row>
    <row r="22" spans="1:7" x14ac:dyDescent="0.4">
      <c r="A22" s="24">
        <v>13</v>
      </c>
      <c r="B22" s="23" t="s">
        <v>284</v>
      </c>
      <c r="C22" s="23" t="s">
        <v>210</v>
      </c>
      <c r="D22" s="40">
        <v>37</v>
      </c>
      <c r="E22" s="161">
        <f t="shared" si="0"/>
        <v>777204.7297297297</v>
      </c>
      <c r="F22" s="40">
        <v>28756575</v>
      </c>
      <c r="G22" s="23"/>
    </row>
    <row r="23" spans="1:7" x14ac:dyDescent="0.4">
      <c r="A23" s="24">
        <v>14</v>
      </c>
      <c r="B23" s="23" t="s">
        <v>285</v>
      </c>
      <c r="C23" s="23" t="s">
        <v>210</v>
      </c>
      <c r="D23" s="40">
        <v>219</v>
      </c>
      <c r="E23" s="161">
        <f t="shared" si="0"/>
        <v>264029.47031963471</v>
      </c>
      <c r="F23" s="40">
        <v>57822454</v>
      </c>
      <c r="G23" s="23"/>
    </row>
    <row r="24" spans="1:7" x14ac:dyDescent="0.4">
      <c r="A24" s="24">
        <v>15</v>
      </c>
      <c r="B24" s="23" t="s">
        <v>286</v>
      </c>
      <c r="C24" s="23" t="s">
        <v>210</v>
      </c>
      <c r="D24" s="40">
        <v>279</v>
      </c>
      <c r="E24" s="161">
        <f t="shared" si="0"/>
        <v>812419.26164874551</v>
      </c>
      <c r="F24" s="40">
        <v>226664974</v>
      </c>
      <c r="G24" s="23"/>
    </row>
    <row r="25" spans="1:7" x14ac:dyDescent="0.4">
      <c r="A25" s="24">
        <v>16</v>
      </c>
      <c r="B25" s="23" t="s">
        <v>287</v>
      </c>
      <c r="C25" s="23" t="s">
        <v>210</v>
      </c>
      <c r="D25" s="40">
        <v>1041</v>
      </c>
      <c r="E25" s="161">
        <f t="shared" si="0"/>
        <v>1001050.0499519693</v>
      </c>
      <c r="F25" s="40">
        <v>1042093102</v>
      </c>
      <c r="G25" s="23"/>
    </row>
    <row r="26" spans="1:7" x14ac:dyDescent="0.4">
      <c r="A26" s="24">
        <v>17</v>
      </c>
      <c r="B26" s="23" t="s">
        <v>288</v>
      </c>
      <c r="C26" s="23" t="s">
        <v>210</v>
      </c>
      <c r="D26" s="40">
        <v>377</v>
      </c>
      <c r="E26" s="161">
        <f t="shared" si="0"/>
        <v>818680.93103448278</v>
      </c>
      <c r="F26" s="40">
        <v>308642711</v>
      </c>
      <c r="G26" s="23"/>
    </row>
    <row r="27" spans="1:7" x14ac:dyDescent="0.4">
      <c r="A27" s="24">
        <v>18</v>
      </c>
      <c r="B27" s="23" t="s">
        <v>289</v>
      </c>
      <c r="C27" s="23" t="s">
        <v>210</v>
      </c>
      <c r="D27" s="40">
        <v>66</v>
      </c>
      <c r="E27" s="161">
        <f t="shared" si="0"/>
        <v>1006378</v>
      </c>
      <c r="F27" s="40">
        <v>66420948</v>
      </c>
      <c r="G27" s="23"/>
    </row>
    <row r="28" spans="1:7" x14ac:dyDescent="0.4">
      <c r="A28" s="115">
        <v>19</v>
      </c>
      <c r="B28" s="162" t="s">
        <v>290</v>
      </c>
      <c r="C28" s="162" t="s">
        <v>210</v>
      </c>
      <c r="D28" s="164">
        <v>8</v>
      </c>
      <c r="E28" s="163">
        <f t="shared" si="0"/>
        <v>552048</v>
      </c>
      <c r="F28" s="164">
        <v>4416384</v>
      </c>
      <c r="G28" s="162"/>
    </row>
    <row r="29" spans="1:7" ht="20.5" x14ac:dyDescent="0.5">
      <c r="A29" s="8"/>
      <c r="B29" s="169" t="s">
        <v>291</v>
      </c>
      <c r="C29" s="169"/>
      <c r="D29" s="170">
        <f>SUM(D10:D28)</f>
        <v>6872</v>
      </c>
      <c r="E29" s="170"/>
      <c r="F29" s="170">
        <f>SUM(F10:F28)+2</f>
        <v>6026312104</v>
      </c>
      <c r="G29" s="169"/>
    </row>
    <row r="31" spans="1:7" ht="18" x14ac:dyDescent="0.45">
      <c r="B31" s="154" t="s">
        <v>292</v>
      </c>
      <c r="C31" s="165"/>
      <c r="D31" s="165"/>
      <c r="E31" s="238" t="s">
        <v>293</v>
      </c>
      <c r="F31" s="238"/>
      <c r="G31" s="238"/>
    </row>
    <row r="36" spans="2:7" x14ac:dyDescent="0.4">
      <c r="B36" s="152" t="s">
        <v>294</v>
      </c>
      <c r="E36" s="239" t="s">
        <v>295</v>
      </c>
      <c r="F36" s="239"/>
      <c r="G36" s="239"/>
    </row>
  </sheetData>
  <mergeCells count="11">
    <mergeCell ref="E31:G31"/>
    <mergeCell ref="E36:G36"/>
    <mergeCell ref="J1:M1"/>
    <mergeCell ref="J2:M2"/>
    <mergeCell ref="J3:M3"/>
    <mergeCell ref="A5:N5"/>
    <mergeCell ref="A1:B1"/>
    <mergeCell ref="A2:B2"/>
    <mergeCell ref="A4:G4"/>
    <mergeCell ref="A6:G6"/>
    <mergeCell ref="D1:G1"/>
  </mergeCells>
  <pageMargins left="0.48" right="0.16" top="0.76" bottom="0.16" header="0.3" footer="0.16"/>
  <pageSetup paperSize="9" scale="9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519BF-10C2-4595-A780-09FCBB98404C}">
  <dimension ref="A1:M28"/>
  <sheetViews>
    <sheetView topLeftCell="A16" workbookViewId="0">
      <selection activeCell="M23" sqref="M23"/>
    </sheetView>
  </sheetViews>
  <sheetFormatPr defaultRowHeight="17" x14ac:dyDescent="0.4"/>
  <cols>
    <col min="1" max="1" width="4.08203125" customWidth="1"/>
    <col min="2" max="2" width="12.08203125" style="208" customWidth="1"/>
    <col min="3" max="3" width="14.58203125" customWidth="1"/>
    <col min="4" max="4" width="12.75" customWidth="1"/>
    <col min="5" max="5" width="6.83203125" style="175" bestFit="1" customWidth="1"/>
    <col min="6" max="6" width="9.5" bestFit="1" customWidth="1"/>
    <col min="7" max="7" width="9.83203125" bestFit="1" customWidth="1"/>
    <col min="8" max="8" width="7.83203125" style="175" bestFit="1" customWidth="1"/>
    <col min="9" max="9" width="12.33203125" style="175" bestFit="1" customWidth="1"/>
    <col min="10" max="10" width="11.58203125" customWidth="1"/>
    <col min="11" max="11" width="10.83203125" bestFit="1" customWidth="1"/>
    <col min="12" max="12" width="12.58203125" customWidth="1"/>
    <col min="13" max="13" width="12.33203125" bestFit="1" customWidth="1"/>
  </cols>
  <sheetData>
    <row r="1" spans="1:12" ht="12" customHeight="1" x14ac:dyDescent="0.4">
      <c r="A1" s="173" t="s">
        <v>180</v>
      </c>
      <c r="B1" s="174"/>
      <c r="C1" s="173"/>
    </row>
    <row r="2" spans="1:12" ht="13.5" customHeight="1" x14ac:dyDescent="0.4">
      <c r="A2" s="173" t="s">
        <v>181</v>
      </c>
      <c r="B2" s="174"/>
      <c r="C2" s="173"/>
    </row>
    <row r="3" spans="1:12" ht="13.5" customHeight="1" x14ac:dyDescent="0.4">
      <c r="A3" s="173" t="s">
        <v>0</v>
      </c>
      <c r="B3" s="174"/>
      <c r="C3" s="173"/>
    </row>
    <row r="4" spans="1:12" ht="32.5" x14ac:dyDescent="0.75">
      <c r="A4" s="243" t="s">
        <v>301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2" ht="36" x14ac:dyDescent="0.4">
      <c r="A5" s="171" t="s">
        <v>1</v>
      </c>
      <c r="B5" s="176" t="s">
        <v>302</v>
      </c>
      <c r="C5" s="172" t="s">
        <v>303</v>
      </c>
      <c r="D5" s="172" t="s">
        <v>304</v>
      </c>
      <c r="E5" s="177" t="s">
        <v>305</v>
      </c>
      <c r="F5" s="172" t="s">
        <v>306</v>
      </c>
      <c r="G5" s="172" t="s">
        <v>307</v>
      </c>
      <c r="H5" s="178" t="s">
        <v>308</v>
      </c>
      <c r="I5" s="178" t="s">
        <v>309</v>
      </c>
      <c r="J5" s="172" t="s">
        <v>310</v>
      </c>
      <c r="K5" s="172" t="s">
        <v>311</v>
      </c>
      <c r="L5" s="172" t="s">
        <v>312</v>
      </c>
    </row>
    <row r="6" spans="1:12" ht="15" customHeight="1" x14ac:dyDescent="0.45">
      <c r="A6" s="179"/>
      <c r="B6" s="180">
        <v>1</v>
      </c>
      <c r="C6" s="181">
        <v>2</v>
      </c>
      <c r="D6" s="181">
        <v>3</v>
      </c>
      <c r="E6" s="182">
        <v>4</v>
      </c>
      <c r="F6" s="181">
        <v>5</v>
      </c>
      <c r="G6" s="181" t="s">
        <v>313</v>
      </c>
      <c r="H6" s="183">
        <v>7</v>
      </c>
      <c r="I6" s="183" t="s">
        <v>314</v>
      </c>
      <c r="J6" s="181">
        <v>9</v>
      </c>
      <c r="K6" s="181">
        <v>10</v>
      </c>
      <c r="L6" s="181" t="s">
        <v>315</v>
      </c>
    </row>
    <row r="7" spans="1:12" x14ac:dyDescent="0.4">
      <c r="A7" s="158">
        <v>1</v>
      </c>
      <c r="B7" s="184">
        <v>10146048523</v>
      </c>
      <c r="C7" s="158" t="s">
        <v>2</v>
      </c>
      <c r="D7" s="158" t="s">
        <v>316</v>
      </c>
      <c r="E7" s="185">
        <v>1089</v>
      </c>
      <c r="F7" s="186">
        <v>35.36</v>
      </c>
      <c r="G7" s="187">
        <f>E7*F7</f>
        <v>38507.040000000001</v>
      </c>
      <c r="H7" s="160">
        <v>22655</v>
      </c>
      <c r="I7" s="188">
        <f>G7*H7</f>
        <v>872376991.20000005</v>
      </c>
      <c r="J7" s="189">
        <f>I7*4%</f>
        <v>34895079.648000002</v>
      </c>
      <c r="K7" s="188">
        <f>1089*13.6*4000</f>
        <v>59241600</v>
      </c>
      <c r="L7" s="189">
        <f>I7+J7+K7</f>
        <v>966513670.84800005</v>
      </c>
    </row>
    <row r="8" spans="1:12" x14ac:dyDescent="0.4">
      <c r="A8" s="24">
        <v>2</v>
      </c>
      <c r="B8" s="190">
        <v>10130260900</v>
      </c>
      <c r="C8" s="24" t="s">
        <v>2</v>
      </c>
      <c r="D8" s="24" t="s">
        <v>317</v>
      </c>
      <c r="E8" s="191">
        <v>130</v>
      </c>
      <c r="F8" s="192">
        <f>1.735*22.7</f>
        <v>39.384500000000003</v>
      </c>
      <c r="G8" s="187">
        <f t="shared" ref="G8:G25" si="0">E8*F8</f>
        <v>5119.9850000000006</v>
      </c>
      <c r="H8" s="40">
        <v>22795</v>
      </c>
      <c r="I8" s="193">
        <f t="shared" ref="I8:I25" si="1">G8*H8</f>
        <v>116710058.07500002</v>
      </c>
      <c r="J8" s="194">
        <f t="shared" ref="J8" si="2">I8*4%</f>
        <v>4668402.3230000008</v>
      </c>
      <c r="K8" s="193">
        <f>130*22.7*4000</f>
        <v>11804000</v>
      </c>
      <c r="L8" s="194">
        <f t="shared" ref="L8:L25" si="3">I8+J8+K8</f>
        <v>133182460.39800002</v>
      </c>
    </row>
    <row r="9" spans="1:12" x14ac:dyDescent="0.4">
      <c r="A9" s="24">
        <v>3</v>
      </c>
      <c r="B9" s="190">
        <v>10132902103</v>
      </c>
      <c r="C9" s="24" t="s">
        <v>2</v>
      </c>
      <c r="D9" s="24" t="s">
        <v>318</v>
      </c>
      <c r="E9" s="191">
        <v>1041</v>
      </c>
      <c r="F9" s="192">
        <f>3.894*11.3</f>
        <v>44.002200000000002</v>
      </c>
      <c r="G9" s="187">
        <f t="shared" si="0"/>
        <v>45806.290200000003</v>
      </c>
      <c r="H9" s="40">
        <v>22750</v>
      </c>
      <c r="I9" s="193">
        <f t="shared" si="1"/>
        <v>1042093102.0500001</v>
      </c>
      <c r="J9" s="194"/>
      <c r="K9" s="193"/>
      <c r="L9" s="194">
        <f t="shared" si="3"/>
        <v>1042093102.0500001</v>
      </c>
    </row>
    <row r="10" spans="1:12" x14ac:dyDescent="0.4">
      <c r="A10" s="24">
        <v>4</v>
      </c>
      <c r="B10" s="190">
        <v>10146027770</v>
      </c>
      <c r="C10" s="24" t="s">
        <v>3</v>
      </c>
      <c r="D10" s="24" t="s">
        <v>317</v>
      </c>
      <c r="E10" s="191">
        <v>276</v>
      </c>
      <c r="F10" s="192">
        <f>2.322*22.7</f>
        <v>52.709400000000002</v>
      </c>
      <c r="G10" s="187">
        <f t="shared" si="0"/>
        <v>14547.794400000001</v>
      </c>
      <c r="H10" s="40">
        <v>22655</v>
      </c>
      <c r="I10" s="193">
        <f t="shared" si="1"/>
        <v>329580282.13200003</v>
      </c>
      <c r="J10" s="194"/>
      <c r="K10" s="193">
        <f>276*22.7*4000</f>
        <v>25060800</v>
      </c>
      <c r="L10" s="194">
        <f t="shared" si="3"/>
        <v>354641082.13200003</v>
      </c>
    </row>
    <row r="11" spans="1:12" x14ac:dyDescent="0.4">
      <c r="A11" s="24">
        <v>5</v>
      </c>
      <c r="B11" s="190">
        <v>10132167195</v>
      </c>
      <c r="C11" s="24" t="s">
        <v>3</v>
      </c>
      <c r="D11" s="24" t="s">
        <v>319</v>
      </c>
      <c r="E11" s="191">
        <v>377</v>
      </c>
      <c r="F11" s="192">
        <f>3.186*11.3</f>
        <v>36.001800000000003</v>
      </c>
      <c r="G11" s="187">
        <f t="shared" si="0"/>
        <v>13572.678600000001</v>
      </c>
      <c r="H11" s="40">
        <v>22740</v>
      </c>
      <c r="I11" s="193">
        <f t="shared" si="1"/>
        <v>308642711.36400002</v>
      </c>
      <c r="J11" s="194"/>
      <c r="K11" s="193"/>
      <c r="L11" s="194">
        <f t="shared" si="3"/>
        <v>308642711.36400002</v>
      </c>
    </row>
    <row r="12" spans="1:12" x14ac:dyDescent="0.4">
      <c r="A12" s="24">
        <v>6</v>
      </c>
      <c r="B12" s="190">
        <v>10132167195</v>
      </c>
      <c r="C12" s="24" t="s">
        <v>3</v>
      </c>
      <c r="D12" s="24" t="s">
        <v>320</v>
      </c>
      <c r="E12" s="191">
        <v>619</v>
      </c>
      <c r="F12" s="192">
        <f>3.235*13.6</f>
        <v>43.995999999999995</v>
      </c>
      <c r="G12" s="187">
        <f t="shared" si="0"/>
        <v>27233.523999999998</v>
      </c>
      <c r="H12" s="40">
        <v>22740</v>
      </c>
      <c r="I12" s="193">
        <f t="shared" si="1"/>
        <v>619290335.75999999</v>
      </c>
      <c r="J12" s="194"/>
      <c r="K12" s="193"/>
      <c r="L12" s="194">
        <f t="shared" si="3"/>
        <v>619290335.75999999</v>
      </c>
    </row>
    <row r="13" spans="1:12" x14ac:dyDescent="0.4">
      <c r="A13" s="24">
        <v>7</v>
      </c>
      <c r="B13" s="190" t="s">
        <v>321</v>
      </c>
      <c r="C13" s="24" t="s">
        <v>322</v>
      </c>
      <c r="D13" s="24" t="s">
        <v>323</v>
      </c>
      <c r="E13" s="191">
        <v>133</v>
      </c>
      <c r="F13" s="192">
        <f>1.2*10.9</f>
        <v>13.08</v>
      </c>
      <c r="G13" s="187">
        <f t="shared" si="0"/>
        <v>1739.64</v>
      </c>
      <c r="H13" s="40">
        <v>18544</v>
      </c>
      <c r="I13" s="193">
        <f t="shared" si="1"/>
        <v>32259884.16</v>
      </c>
      <c r="J13" s="194">
        <f>I13*5%</f>
        <v>1612994.2080000001</v>
      </c>
      <c r="K13" s="193"/>
      <c r="L13" s="194">
        <f t="shared" si="3"/>
        <v>33872878.368000001</v>
      </c>
    </row>
    <row r="14" spans="1:12" x14ac:dyDescent="0.4">
      <c r="A14" s="24">
        <v>8</v>
      </c>
      <c r="B14" s="190" t="s">
        <v>321</v>
      </c>
      <c r="C14" s="24" t="s">
        <v>322</v>
      </c>
      <c r="D14" s="24" t="s">
        <v>324</v>
      </c>
      <c r="E14" s="191">
        <v>219</v>
      </c>
      <c r="F14" s="192">
        <f>1.2*11.3</f>
        <v>13.56</v>
      </c>
      <c r="G14" s="187">
        <f t="shared" si="0"/>
        <v>2969.6400000000003</v>
      </c>
      <c r="H14" s="40">
        <v>18544</v>
      </c>
      <c r="I14" s="193">
        <f t="shared" si="1"/>
        <v>55069004.160000004</v>
      </c>
      <c r="J14" s="194">
        <f>I14*5%</f>
        <v>2753450.2080000006</v>
      </c>
      <c r="K14" s="193"/>
      <c r="L14" s="194">
        <f t="shared" si="3"/>
        <v>57822454.368000001</v>
      </c>
    </row>
    <row r="15" spans="1:12" x14ac:dyDescent="0.4">
      <c r="A15" s="24">
        <v>9</v>
      </c>
      <c r="B15" s="190">
        <v>10102999481</v>
      </c>
      <c r="C15" s="24" t="s">
        <v>4</v>
      </c>
      <c r="D15" s="24" t="s">
        <v>325</v>
      </c>
      <c r="E15" s="191">
        <v>8</v>
      </c>
      <c r="F15" s="192">
        <f>2.48*10</f>
        <v>24.8</v>
      </c>
      <c r="G15" s="187">
        <f t="shared" si="0"/>
        <v>198.4</v>
      </c>
      <c r="H15" s="40">
        <v>22260</v>
      </c>
      <c r="I15" s="193">
        <f t="shared" si="1"/>
        <v>4416384</v>
      </c>
      <c r="J15" s="194"/>
      <c r="K15" s="193"/>
      <c r="L15" s="194">
        <f t="shared" si="3"/>
        <v>4416384</v>
      </c>
    </row>
    <row r="16" spans="1:12" x14ac:dyDescent="0.4">
      <c r="A16" s="24">
        <v>10</v>
      </c>
      <c r="B16" s="190">
        <v>10146035050</v>
      </c>
      <c r="C16" s="24" t="s">
        <v>5</v>
      </c>
      <c r="D16" s="24" t="s">
        <v>316</v>
      </c>
      <c r="E16" s="191">
        <v>1118</v>
      </c>
      <c r="F16" s="192">
        <f>2.426*13.6</f>
        <v>32.993600000000001</v>
      </c>
      <c r="G16" s="187">
        <f t="shared" si="0"/>
        <v>36886.844799999999</v>
      </c>
      <c r="H16" s="40">
        <v>22655</v>
      </c>
      <c r="I16" s="193">
        <f t="shared" si="1"/>
        <v>835671468.94400001</v>
      </c>
      <c r="J16" s="194"/>
      <c r="K16" s="193">
        <f>1118*13.6*4000</f>
        <v>60819200</v>
      </c>
      <c r="L16" s="194">
        <f t="shared" si="3"/>
        <v>896490668.94400001</v>
      </c>
    </row>
    <row r="17" spans="1:13" x14ac:dyDescent="0.4">
      <c r="A17" s="24">
        <v>11</v>
      </c>
      <c r="B17" s="190">
        <v>10129912403</v>
      </c>
      <c r="C17" s="24" t="s">
        <v>5</v>
      </c>
      <c r="D17" s="24" t="s">
        <v>317</v>
      </c>
      <c r="E17" s="191">
        <v>24</v>
      </c>
      <c r="F17" s="192">
        <f>1.467*22.7</f>
        <v>33.300899999999999</v>
      </c>
      <c r="G17" s="187">
        <f t="shared" si="0"/>
        <v>799.22159999999997</v>
      </c>
      <c r="H17" s="40">
        <v>22795</v>
      </c>
      <c r="I17" s="193">
        <f t="shared" si="1"/>
        <v>18218256.371999998</v>
      </c>
      <c r="J17" s="194"/>
      <c r="K17" s="193">
        <f>24*22.7*4000</f>
        <v>2179200</v>
      </c>
      <c r="L17" s="194">
        <f t="shared" si="3"/>
        <v>20397456.371999998</v>
      </c>
    </row>
    <row r="18" spans="1:13" x14ac:dyDescent="0.4">
      <c r="A18" s="24">
        <v>12</v>
      </c>
      <c r="B18" s="190">
        <v>10126925260</v>
      </c>
      <c r="C18" s="24" t="s">
        <v>6</v>
      </c>
      <c r="D18" s="24" t="s">
        <v>319</v>
      </c>
      <c r="E18" s="191">
        <v>279</v>
      </c>
      <c r="F18" s="192">
        <f>3.177*11.3</f>
        <v>35.900100000000002</v>
      </c>
      <c r="G18" s="187">
        <f t="shared" si="0"/>
        <v>10016.127900000001</v>
      </c>
      <c r="H18" s="40">
        <v>22630</v>
      </c>
      <c r="I18" s="193">
        <f t="shared" si="1"/>
        <v>226664974.37700003</v>
      </c>
      <c r="J18" s="194"/>
      <c r="K18" s="193"/>
      <c r="L18" s="194">
        <f t="shared" si="3"/>
        <v>226664974.37700003</v>
      </c>
    </row>
    <row r="19" spans="1:13" x14ac:dyDescent="0.4">
      <c r="A19" s="24">
        <v>13</v>
      </c>
      <c r="B19" s="190">
        <v>10138101121</v>
      </c>
      <c r="C19" s="24" t="s">
        <v>6</v>
      </c>
      <c r="D19" s="24" t="s">
        <v>320</v>
      </c>
      <c r="E19" s="191">
        <v>678</v>
      </c>
      <c r="F19" s="192">
        <f>3.64*13.6</f>
        <v>49.503999999999998</v>
      </c>
      <c r="G19" s="187">
        <f t="shared" si="0"/>
        <v>33563.712</v>
      </c>
      <c r="H19" s="40">
        <v>22685</v>
      </c>
      <c r="I19" s="193">
        <f t="shared" si="1"/>
        <v>761392806.72000003</v>
      </c>
      <c r="J19" s="194"/>
      <c r="K19" s="193"/>
      <c r="L19" s="194">
        <f t="shared" si="3"/>
        <v>761392806.72000003</v>
      </c>
    </row>
    <row r="20" spans="1:13" x14ac:dyDescent="0.4">
      <c r="A20" s="24">
        <v>14</v>
      </c>
      <c r="B20" s="190">
        <v>10107514901</v>
      </c>
      <c r="C20" s="24" t="s">
        <v>6</v>
      </c>
      <c r="D20" s="24" t="s">
        <v>326</v>
      </c>
      <c r="E20" s="191">
        <v>343</v>
      </c>
      <c r="F20" s="192">
        <f>4.265*3.4</f>
        <v>14.500999999999998</v>
      </c>
      <c r="G20" s="187">
        <f t="shared" si="0"/>
        <v>4973.8429999999989</v>
      </c>
      <c r="H20" s="40">
        <v>22270</v>
      </c>
      <c r="I20" s="193">
        <f t="shared" si="1"/>
        <v>110767483.60999997</v>
      </c>
      <c r="J20" s="194"/>
      <c r="K20" s="193"/>
      <c r="L20" s="194">
        <f t="shared" si="3"/>
        <v>110767483.60999997</v>
      </c>
    </row>
    <row r="21" spans="1:13" x14ac:dyDescent="0.4">
      <c r="A21" s="24">
        <v>15</v>
      </c>
      <c r="B21" s="190">
        <v>10122714034</v>
      </c>
      <c r="C21" s="24" t="s">
        <v>6</v>
      </c>
      <c r="D21" s="24" t="s">
        <v>323</v>
      </c>
      <c r="E21" s="191">
        <v>272</v>
      </c>
      <c r="F21" s="192">
        <f>3.826*10.9</f>
        <v>41.703400000000002</v>
      </c>
      <c r="G21" s="187">
        <f t="shared" si="0"/>
        <v>11343.3248</v>
      </c>
      <c r="H21" s="40">
        <v>22595</v>
      </c>
      <c r="I21" s="193">
        <f t="shared" si="1"/>
        <v>256302423.85600001</v>
      </c>
      <c r="J21" s="194"/>
      <c r="K21" s="193"/>
      <c r="L21" s="194">
        <f t="shared" si="3"/>
        <v>256302423.85600001</v>
      </c>
    </row>
    <row r="22" spans="1:13" x14ac:dyDescent="0.4">
      <c r="A22" s="24">
        <v>16</v>
      </c>
      <c r="B22" s="190">
        <v>10122714034</v>
      </c>
      <c r="C22" s="24" t="s">
        <v>6</v>
      </c>
      <c r="D22" s="24" t="s">
        <v>324</v>
      </c>
      <c r="E22" s="191">
        <v>37</v>
      </c>
      <c r="F22" s="192">
        <f>3.044*11.3</f>
        <v>34.397200000000005</v>
      </c>
      <c r="G22" s="187">
        <f t="shared" si="0"/>
        <v>1272.6964000000003</v>
      </c>
      <c r="H22" s="40">
        <v>22595</v>
      </c>
      <c r="I22" s="193">
        <f t="shared" si="1"/>
        <v>28756575.158000007</v>
      </c>
      <c r="J22" s="194"/>
      <c r="K22" s="193"/>
      <c r="L22" s="194">
        <f t="shared" si="3"/>
        <v>28756575.158000007</v>
      </c>
    </row>
    <row r="23" spans="1:13" x14ac:dyDescent="0.4">
      <c r="A23" s="24">
        <v>17</v>
      </c>
      <c r="B23" s="190">
        <v>10080201612</v>
      </c>
      <c r="C23" s="24" t="s">
        <v>7</v>
      </c>
      <c r="D23" s="24" t="s">
        <v>317</v>
      </c>
      <c r="E23" s="191">
        <v>31</v>
      </c>
      <c r="F23" s="192">
        <f>1.621*22.7</f>
        <v>36.796700000000001</v>
      </c>
      <c r="G23" s="187">
        <f t="shared" si="0"/>
        <v>1140.6976999999999</v>
      </c>
      <c r="H23" s="40">
        <v>22270</v>
      </c>
      <c r="I23" s="193">
        <f t="shared" si="1"/>
        <v>25403337.778999999</v>
      </c>
      <c r="J23" s="194"/>
      <c r="K23" s="193">
        <f>31*22.7*4000</f>
        <v>2814799.9999999995</v>
      </c>
      <c r="L23" s="194">
        <f t="shared" si="3"/>
        <v>28218137.778999999</v>
      </c>
    </row>
    <row r="24" spans="1:13" x14ac:dyDescent="0.4">
      <c r="A24" s="24">
        <v>18</v>
      </c>
      <c r="B24" s="190">
        <v>10121242063</v>
      </c>
      <c r="C24" s="24" t="s">
        <v>7</v>
      </c>
      <c r="D24" s="24" t="s">
        <v>324</v>
      </c>
      <c r="E24" s="191">
        <v>132</v>
      </c>
      <c r="F24" s="192">
        <f>3.257*11.3</f>
        <v>36.804100000000005</v>
      </c>
      <c r="G24" s="187">
        <f t="shared" si="0"/>
        <v>4858.1412000000009</v>
      </c>
      <c r="H24" s="40">
        <v>22730</v>
      </c>
      <c r="I24" s="193">
        <f t="shared" si="1"/>
        <v>110425549.47600003</v>
      </c>
      <c r="J24" s="194"/>
      <c r="K24" s="193"/>
      <c r="L24" s="194">
        <f t="shared" si="3"/>
        <v>110425549.47600003</v>
      </c>
    </row>
    <row r="25" spans="1:13" x14ac:dyDescent="0.4">
      <c r="A25" s="24">
        <v>19</v>
      </c>
      <c r="B25" s="195">
        <v>10091238560</v>
      </c>
      <c r="C25" s="94" t="s">
        <v>7</v>
      </c>
      <c r="D25" s="94" t="s">
        <v>327</v>
      </c>
      <c r="E25" s="196">
        <v>66</v>
      </c>
      <c r="F25" s="197">
        <f>4*11.3</f>
        <v>45.2</v>
      </c>
      <c r="G25" s="198">
        <f t="shared" si="0"/>
        <v>2983.2000000000003</v>
      </c>
      <c r="H25" s="93">
        <v>22265</v>
      </c>
      <c r="I25" s="199">
        <f t="shared" si="1"/>
        <v>66420948.000000007</v>
      </c>
      <c r="J25" s="200"/>
      <c r="K25" s="199"/>
      <c r="L25" s="200">
        <f t="shared" si="3"/>
        <v>66420948.000000007</v>
      </c>
    </row>
    <row r="26" spans="1:13" ht="20.5" x14ac:dyDescent="0.5">
      <c r="A26" s="201"/>
      <c r="B26" s="244" t="s">
        <v>260</v>
      </c>
      <c r="C26" s="244"/>
      <c r="D26" s="244"/>
      <c r="E26" s="202">
        <f>SUM(E7:E25)</f>
        <v>6872</v>
      </c>
      <c r="F26" s="203"/>
      <c r="G26" s="204">
        <f>SUM(G7:G25)</f>
        <v>257532.80160000001</v>
      </c>
      <c r="H26" s="202"/>
      <c r="I26" s="205">
        <f>SUM(I7:I25)</f>
        <v>5820462577.1930008</v>
      </c>
      <c r="J26" s="205">
        <f>SUM(J7:J25)</f>
        <v>43929926.386999995</v>
      </c>
      <c r="K26" s="205">
        <f>SUM(K7:K25)</f>
        <v>161919600</v>
      </c>
      <c r="L26" s="206">
        <f>SUM(L7:L25)</f>
        <v>6026312103.5799999</v>
      </c>
      <c r="M26" s="207"/>
    </row>
    <row r="27" spans="1:13" ht="18" x14ac:dyDescent="0.45">
      <c r="I27" s="245" t="s">
        <v>328</v>
      </c>
      <c r="J27" s="245"/>
      <c r="K27" s="245"/>
      <c r="L27" s="245"/>
    </row>
    <row r="28" spans="1:13" ht="18" x14ac:dyDescent="0.45">
      <c r="I28" s="246" t="s">
        <v>293</v>
      </c>
      <c r="J28" s="246"/>
      <c r="K28" s="246"/>
      <c r="L28" s="246"/>
    </row>
  </sheetData>
  <mergeCells count="4">
    <mergeCell ref="A4:L4"/>
    <mergeCell ref="B26:D26"/>
    <mergeCell ref="I27:L27"/>
    <mergeCell ref="I28:L28"/>
  </mergeCells>
  <pageMargins left="0.16" right="0.16" top="0.3" bottom="0.3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Tồn đầu kỳ</vt:lpstr>
      <vt:lpstr>Nhập trong kỳ</vt:lpstr>
      <vt:lpstr>Xuất trong kỳ</vt:lpstr>
      <vt:lpstr>NXT tổng hợp</vt:lpstr>
      <vt:lpstr>Biên bản kiểm kê kho</vt:lpstr>
      <vt:lpstr>Bảng tổng hợp</vt:lpstr>
      <vt:lpstr>Phụ lục</vt:lpstr>
      <vt:lpstr>'Biên bản kiểm kê kho'!Print_Titles</vt:lpstr>
      <vt:lpstr>'Nhập trong kỳ'!Print_Titles</vt:lpstr>
      <vt:lpstr>'NXT tổng hợp'!Print_Titles</vt:lpstr>
      <vt:lpstr>'Tồn đầu kỳ'!Print_Titles</vt:lpstr>
      <vt:lpstr>'Xuất trong kỳ'!Print_Titles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</dc:creator>
  <cp:lastModifiedBy>DELL</cp:lastModifiedBy>
  <cp:lastPrinted>2019-10-10T01:15:20Z</cp:lastPrinted>
  <dcterms:created xsi:type="dcterms:W3CDTF">2017-07-11T01:02:55Z</dcterms:created>
  <dcterms:modified xsi:type="dcterms:W3CDTF">2022-03-25T03:41:49Z</dcterms:modified>
</cp:coreProperties>
</file>